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480" yWindow="45" windowWidth="13275" windowHeight="1023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Лист1!$A$2:$S$248</definedName>
    <definedName name="_xlnm.Print_Area" localSheetId="0">Лист1!$A$1:$S$248</definedName>
  </definedNames>
  <calcPr calcId="125725"/>
</workbook>
</file>

<file path=xl/calcChain.xml><?xml version="1.0" encoding="utf-8"?>
<calcChain xmlns="http://schemas.openxmlformats.org/spreadsheetml/2006/main">
  <c r="R248" i="1"/>
  <c r="F171"/>
  <c r="H248" l="1"/>
  <c r="I248"/>
  <c r="J248"/>
  <c r="K248"/>
  <c r="L248"/>
  <c r="M248"/>
  <c r="N248"/>
  <c r="O248"/>
  <c r="P248"/>
  <c r="Q248"/>
  <c r="G248"/>
  <c r="F4"/>
  <c r="F5"/>
  <c r="F6"/>
  <c r="F8"/>
  <c r="F10"/>
  <c r="F11"/>
  <c r="F12"/>
  <c r="F13"/>
  <c r="F14"/>
  <c r="F16"/>
  <c r="F17"/>
  <c r="F18"/>
  <c r="F20"/>
  <c r="F21"/>
  <c r="F24"/>
  <c r="F26"/>
  <c r="F27"/>
  <c r="F28"/>
  <c r="F29"/>
  <c r="F30"/>
  <c r="F31"/>
  <c r="F32"/>
  <c r="F33"/>
  <c r="F36"/>
  <c r="F37"/>
  <c r="F38"/>
  <c r="F39"/>
  <c r="F41"/>
  <c r="F43"/>
  <c r="F44"/>
  <c r="F45"/>
  <c r="F46"/>
  <c r="F48"/>
  <c r="F49"/>
  <c r="F51"/>
  <c r="F53"/>
  <c r="F54"/>
  <c r="F55"/>
  <c r="F60"/>
  <c r="F61"/>
  <c r="F62"/>
  <c r="F67"/>
  <c r="F68"/>
  <c r="F70"/>
  <c r="F72"/>
  <c r="F74"/>
  <c r="F75"/>
  <c r="F76"/>
  <c r="F77"/>
  <c r="F78"/>
  <c r="F80"/>
  <c r="F81"/>
  <c r="F82"/>
  <c r="F83"/>
  <c r="F84"/>
  <c r="F86"/>
  <c r="F88"/>
  <c r="F89"/>
  <c r="F90"/>
  <c r="F92"/>
  <c r="F93"/>
  <c r="F94"/>
  <c r="F95"/>
  <c r="F97"/>
  <c r="F99"/>
  <c r="F100"/>
  <c r="F101"/>
  <c r="F103"/>
  <c r="F106"/>
  <c r="F108"/>
  <c r="F109"/>
  <c r="F112"/>
  <c r="F113"/>
  <c r="F114"/>
  <c r="F116"/>
  <c r="F117"/>
  <c r="F118"/>
  <c r="F119"/>
  <c r="F121"/>
  <c r="F122"/>
  <c r="F123"/>
  <c r="F124"/>
  <c r="F126"/>
  <c r="F128"/>
  <c r="F129"/>
  <c r="F132"/>
  <c r="F134"/>
  <c r="F137"/>
  <c r="F140"/>
  <c r="F142"/>
  <c r="F143"/>
  <c r="F145"/>
  <c r="F146"/>
  <c r="F147"/>
  <c r="F148"/>
  <c r="F149"/>
  <c r="F150"/>
  <c r="F151"/>
  <c r="F153"/>
  <c r="F154"/>
  <c r="F156"/>
  <c r="F158"/>
  <c r="F159"/>
  <c r="F161"/>
  <c r="F162"/>
  <c r="F163"/>
  <c r="F164"/>
  <c r="F165"/>
  <c r="F166"/>
  <c r="F167"/>
  <c r="F169"/>
  <c r="F170"/>
  <c r="F172"/>
  <c r="F173"/>
  <c r="F175"/>
  <c r="F176"/>
  <c r="F177"/>
  <c r="F179"/>
  <c r="F180"/>
  <c r="F182"/>
  <c r="F183"/>
  <c r="F184"/>
  <c r="F185"/>
  <c r="F186"/>
  <c r="F187"/>
  <c r="F188"/>
  <c r="F190"/>
  <c r="F191"/>
  <c r="F193"/>
  <c r="F194"/>
  <c r="F195"/>
  <c r="F196"/>
  <c r="F200"/>
  <c r="F201"/>
  <c r="F203"/>
  <c r="F205"/>
  <c r="F206"/>
  <c r="F207"/>
  <c r="F209"/>
  <c r="F210"/>
  <c r="F211"/>
  <c r="F212"/>
  <c r="F213"/>
  <c r="F214"/>
  <c r="F215"/>
  <c r="F216"/>
  <c r="F217"/>
  <c r="F218"/>
  <c r="F219"/>
  <c r="F220"/>
  <c r="F221"/>
  <c r="F222"/>
  <c r="F224"/>
  <c r="F231"/>
  <c r="F235"/>
  <c r="F239"/>
  <c r="F243"/>
  <c r="F244"/>
  <c r="F3"/>
  <c r="F248" l="1"/>
</calcChain>
</file>

<file path=xl/sharedStrings.xml><?xml version="1.0" encoding="utf-8"?>
<sst xmlns="http://schemas.openxmlformats.org/spreadsheetml/2006/main" count="924" uniqueCount="230">
  <si>
    <t>№ п.п.</t>
  </si>
  <si>
    <t>Ф.И.О. автора учебника</t>
  </si>
  <si>
    <t>Название учебника</t>
  </si>
  <si>
    <t>класс</t>
  </si>
  <si>
    <t>Всего</t>
  </si>
  <si>
    <t>Издательство</t>
  </si>
  <si>
    <t>Ефросинина Л.А.</t>
  </si>
  <si>
    <t>Литературное чтение</t>
  </si>
  <si>
    <t>Вентана - Граф</t>
  </si>
  <si>
    <t>Журова Л.Е.</t>
  </si>
  <si>
    <t>1 кл.</t>
  </si>
  <si>
    <t xml:space="preserve">Рудницкая В.Н. </t>
  </si>
  <si>
    <t>Математика</t>
  </si>
  <si>
    <t>Виноградова Н.Ф.</t>
  </si>
  <si>
    <t>Окружающий мир</t>
  </si>
  <si>
    <t>Лутцева Т.А.</t>
  </si>
  <si>
    <t>Технология</t>
  </si>
  <si>
    <t>Иванов С.В.</t>
  </si>
  <si>
    <t>Русский язык</t>
  </si>
  <si>
    <t>2 кл.</t>
  </si>
  <si>
    <t>Ефрос. Л.А.</t>
  </si>
  <si>
    <t>Русский язык ч1, ч.1</t>
  </si>
  <si>
    <t>Математика ч.1, ч.2</t>
  </si>
  <si>
    <t>вентана - Граф</t>
  </si>
  <si>
    <t>Окружающий мир ч.1, ч.2</t>
  </si>
  <si>
    <t>Шпикалова Т.Я.</t>
  </si>
  <si>
    <t>ИЗО</t>
  </si>
  <si>
    <t>Усачева В.О.</t>
  </si>
  <si>
    <t>Музыкальное искусство</t>
  </si>
  <si>
    <t>Кузовлев В.П.</t>
  </si>
  <si>
    <t>Английский язык</t>
  </si>
  <si>
    <t>Просвещение</t>
  </si>
  <si>
    <t>Литературное чтение ч.1, ч.2</t>
  </si>
  <si>
    <t>Литературное чтени (хрестоматия)</t>
  </si>
  <si>
    <t>Русский язык ч.1,ч.2</t>
  </si>
  <si>
    <t>Львова С.И</t>
  </si>
  <si>
    <t>Мнемозина</t>
  </si>
  <si>
    <t>Русский язык (комплект)</t>
  </si>
  <si>
    <t>Дейкина А.Д.</t>
  </si>
  <si>
    <t>Русский  язык</t>
  </si>
  <si>
    <t>Вербум - М</t>
  </si>
  <si>
    <t>10-11 кл.</t>
  </si>
  <si>
    <t>Литература</t>
  </si>
  <si>
    <t>Меркин  Г.С.</t>
  </si>
  <si>
    <t>Русское слово</t>
  </si>
  <si>
    <t>Зинин С.А.</t>
  </si>
  <si>
    <t>Виленкин Н.Я</t>
  </si>
  <si>
    <t>Макарычев Ю.Н.</t>
  </si>
  <si>
    <t>Алгебра</t>
  </si>
  <si>
    <t>Никольский С.А.</t>
  </si>
  <si>
    <t>Алгебра и начала анализа</t>
  </si>
  <si>
    <t>Погорелов А.В.</t>
  </si>
  <si>
    <t xml:space="preserve">Геометрия </t>
  </si>
  <si>
    <t>7-9 кл.</t>
  </si>
  <si>
    <t>Физика</t>
  </si>
  <si>
    <t>Перышкин А.В.</t>
  </si>
  <si>
    <t>Дрофа</t>
  </si>
  <si>
    <t>Мякишев Г.Я.</t>
  </si>
  <si>
    <t>Биология</t>
  </si>
  <si>
    <t>Сонин Н.И.</t>
  </si>
  <si>
    <t>МамонтовС.Г.</t>
  </si>
  <si>
    <t>Биология (профиль)</t>
  </si>
  <si>
    <t>Биология (база)</t>
  </si>
  <si>
    <t>Сивоглазов</t>
  </si>
  <si>
    <t>География</t>
  </si>
  <si>
    <t>Плешаков А.А.</t>
  </si>
  <si>
    <t>Коринская В.Д.</t>
  </si>
  <si>
    <t>Дронов В.П.</t>
  </si>
  <si>
    <t>МаксаковскийВ.П.</t>
  </si>
  <si>
    <t>Холина В.Н.</t>
  </si>
  <si>
    <t>Плисецкий Е.Л.</t>
  </si>
  <si>
    <t>Коммерческая география</t>
  </si>
  <si>
    <t>8-9 кл</t>
  </si>
  <si>
    <t>История</t>
  </si>
  <si>
    <t>Андриевская Т.П.</t>
  </si>
  <si>
    <t>История древнего мира</t>
  </si>
  <si>
    <t>История . Введение в истори.</t>
  </si>
  <si>
    <t>Майков А.Н.</t>
  </si>
  <si>
    <t>Агибалов Е.В.</t>
  </si>
  <si>
    <t>История  средних  веков</t>
  </si>
  <si>
    <t>История  России</t>
  </si>
  <si>
    <t>ДаниловА.А.</t>
  </si>
  <si>
    <t>История России</t>
  </si>
  <si>
    <t>Новая история</t>
  </si>
  <si>
    <t>Юдовская А.Я.</t>
  </si>
  <si>
    <t>Всеобщая история</t>
  </si>
  <si>
    <t>Сорока - Цюпа О.С.</t>
  </si>
  <si>
    <t>Сахаров А.Н.</t>
  </si>
  <si>
    <t>Загладин Н.В.</t>
  </si>
  <si>
    <t>Обществознание</t>
  </si>
  <si>
    <t>Боголюбов Л.Н.</t>
  </si>
  <si>
    <t>8-9 кл.</t>
  </si>
  <si>
    <t>Обществознание (база)</t>
  </si>
  <si>
    <t>Обществознание (профиль)</t>
  </si>
  <si>
    <t>Обществоведение (профиль)</t>
  </si>
  <si>
    <t>10-11 кл</t>
  </si>
  <si>
    <t>Химия</t>
  </si>
  <si>
    <t>Рудзитис Г.Е.</t>
  </si>
  <si>
    <t>ОБЖ</t>
  </si>
  <si>
    <t>3-4 кл</t>
  </si>
  <si>
    <t>Смирнов А.Т.</t>
  </si>
  <si>
    <t>Информатика</t>
  </si>
  <si>
    <t>Баласс</t>
  </si>
  <si>
    <t>Угринович Н.Д.</t>
  </si>
  <si>
    <t>Физкультура</t>
  </si>
  <si>
    <t>Петрова Т.В.</t>
  </si>
  <si>
    <t>Физическая культура</t>
  </si>
  <si>
    <t>1-2 кл</t>
  </si>
  <si>
    <t>5-7 кл</t>
  </si>
  <si>
    <t>Лях В.И.</t>
  </si>
  <si>
    <t>Симоненко В.Д.</t>
  </si>
  <si>
    <t>Право</t>
  </si>
  <si>
    <t>Право (профиль)</t>
  </si>
  <si>
    <t>Никитин А.Ф.</t>
  </si>
  <si>
    <t>Православная  культура</t>
  </si>
  <si>
    <t>Шевченко Л.Н</t>
  </si>
  <si>
    <t>Православная культура</t>
  </si>
  <si>
    <t>Центр поддержки культурно-исторических традиций</t>
  </si>
  <si>
    <t xml:space="preserve">Скоробогатов </t>
  </si>
  <si>
    <t xml:space="preserve">Православная  культура </t>
  </si>
  <si>
    <t>МХК</t>
  </si>
  <si>
    <t>Рапацкая Л.А.</t>
  </si>
  <si>
    <t>ВЛАДОС</t>
  </si>
  <si>
    <t>Савенкова Л.Г.</t>
  </si>
  <si>
    <t>Ладыженская Т.А.</t>
  </si>
  <si>
    <t xml:space="preserve">Русский  язык </t>
  </si>
  <si>
    <t xml:space="preserve">просвещение </t>
  </si>
  <si>
    <t>Сахаров В.И., Зинин С.А.</t>
  </si>
  <si>
    <t>Русское  слово</t>
  </si>
  <si>
    <t>Чалмаев В.А., Зинин С.А.</t>
  </si>
  <si>
    <t>Пасечник  В.В.</t>
  </si>
  <si>
    <t>Технология (база)</t>
  </si>
  <si>
    <t>5 кл.</t>
  </si>
  <si>
    <t>2008</t>
  </si>
  <si>
    <t>2009</t>
  </si>
  <si>
    <t>2010</t>
  </si>
  <si>
    <t>2011</t>
  </si>
  <si>
    <t>2012</t>
  </si>
  <si>
    <t>2013</t>
  </si>
  <si>
    <t>2014</t>
  </si>
  <si>
    <t>2015</t>
  </si>
  <si>
    <t>1-4 кл</t>
  </si>
  <si>
    <t>2-4 кл.</t>
  </si>
  <si>
    <t>Бененсон Е.П.</t>
  </si>
  <si>
    <t>Академкнига</t>
  </si>
  <si>
    <t>Информатика ч.1,ч.2</t>
  </si>
  <si>
    <t>ИНФОФОНД  Ульяновск</t>
  </si>
  <si>
    <t>2016</t>
  </si>
  <si>
    <t>обеспеченность</t>
  </si>
  <si>
    <t>Биология  (база)</t>
  </si>
  <si>
    <t>Основы  духовно - нравственной культуры</t>
  </si>
  <si>
    <t>Изобразительное искусство</t>
  </si>
  <si>
    <t>3 кл.</t>
  </si>
  <si>
    <t>4 кл.</t>
  </si>
  <si>
    <t>6 кл.</t>
  </si>
  <si>
    <t>7 кл.</t>
  </si>
  <si>
    <t>8 кл.</t>
  </si>
  <si>
    <t>9 кл.</t>
  </si>
  <si>
    <t>10 кл.</t>
  </si>
  <si>
    <t>11 кл.</t>
  </si>
  <si>
    <t>5 -6 кл.</t>
  </si>
  <si>
    <t>Сивоглазов В.И.</t>
  </si>
  <si>
    <t>Андреев И.Л.</t>
  </si>
  <si>
    <t>Синица Н.В.</t>
  </si>
  <si>
    <t>Тищенко А.Т.</t>
  </si>
  <si>
    <t>Технология ведения дома</t>
  </si>
  <si>
    <t>Индустриальная технология</t>
  </si>
  <si>
    <t xml:space="preserve">Латюшин В.В. </t>
  </si>
  <si>
    <t>Музыка</t>
  </si>
  <si>
    <t>Алеев В.В.</t>
  </si>
  <si>
    <t>Ермолинская Е.А.</t>
  </si>
  <si>
    <t>Сергеева Г.П.</t>
  </si>
  <si>
    <t>Искусство</t>
  </si>
  <si>
    <t>Учебники  7   вида   ("Школа  России")</t>
  </si>
  <si>
    <t>Климанова Л.Ф.</t>
  </si>
  <si>
    <t>Канакина В.П.</t>
  </si>
  <si>
    <t>Моро М.И.</t>
  </si>
  <si>
    <t>2017</t>
  </si>
  <si>
    <t>2018</t>
  </si>
  <si>
    <t>Мерзляк А.Г.</t>
  </si>
  <si>
    <t>Студеникин М.Т.</t>
  </si>
  <si>
    <t>Русский язык  ч.1, ч. 2</t>
  </si>
  <si>
    <t>Литература ч.1, ч.2</t>
  </si>
  <si>
    <t>Литература  ч.1, ч.2</t>
  </si>
  <si>
    <t>Бином</t>
  </si>
  <si>
    <t>Астрономия</t>
  </si>
  <si>
    <t>Астрономия. Базовый уровень</t>
  </si>
  <si>
    <t>Воронцов-Вельяминов Б.А., Страут Е.К.</t>
  </si>
  <si>
    <t>Немецкий язык. Второй иностранный</t>
  </si>
  <si>
    <t>Французский язык. Второй иностранный</t>
  </si>
  <si>
    <t>Аверин М.М.</t>
  </si>
  <si>
    <t>Немецкий язык</t>
  </si>
  <si>
    <t>Береговская Э.М.</t>
  </si>
  <si>
    <t>Французский язык ч.1, ч.2</t>
  </si>
  <si>
    <t>Основы религиозных культур и светской этики</t>
  </si>
  <si>
    <t>ОРКСЭ</t>
  </si>
  <si>
    <t>Аксёнова А.К.</t>
  </si>
  <si>
    <t>Букварь ч.1, ч.2</t>
  </si>
  <si>
    <t>Русский язык  ч.1, ч.2</t>
  </si>
  <si>
    <t>Русский язык ч.1, ч.2</t>
  </si>
  <si>
    <t>Речевая практика</t>
  </si>
  <si>
    <t>Алышева Т.В.</t>
  </si>
  <si>
    <t>Матвеева Н.Б.</t>
  </si>
  <si>
    <t>Комарова С.В.</t>
  </si>
  <si>
    <t>Учебники 8 вида</t>
  </si>
  <si>
    <t>Мир природы и человека ч.1, ч.2</t>
  </si>
  <si>
    <t>Кузнецова Л.А.</t>
  </si>
  <si>
    <t>Технология. Ручной труд</t>
  </si>
  <si>
    <t>Рау М.Ю.</t>
  </si>
  <si>
    <t>Окружающий мир ч.1,ч.2</t>
  </si>
  <si>
    <t>МХК ч.1, ч.2</t>
  </si>
  <si>
    <t>7 кл</t>
  </si>
  <si>
    <t xml:space="preserve">История России </t>
  </si>
  <si>
    <t>2019</t>
  </si>
  <si>
    <t>Ляшенко Л.М</t>
  </si>
  <si>
    <t>Алексеев А.И.</t>
  </si>
  <si>
    <t>Колиманова О.А.</t>
  </si>
  <si>
    <t>5-6 кл.</t>
  </si>
  <si>
    <t>Баранова К.М.</t>
  </si>
  <si>
    <t>Английский язык ч1., ч.2</t>
  </si>
  <si>
    <t>Босова Л.Л.</t>
  </si>
  <si>
    <t>Бархударов С.Г.</t>
  </si>
  <si>
    <t>Вигасин А.А.</t>
  </si>
  <si>
    <t>Казакевич В.М.</t>
  </si>
  <si>
    <t>Критская Е.Д.</t>
  </si>
  <si>
    <t>Селиванова Н.А.</t>
  </si>
  <si>
    <t>Ильина С.Ю.</t>
  </si>
  <si>
    <t>Чтение ч.1, ч.2</t>
  </si>
  <si>
    <t>ЯкубовскаяЭ.В.</t>
  </si>
  <si>
    <t>Банк данных учебников МБОУ "  Верхопенская    СОШ  имени М.Р. Абросимова"   на 01.10.2019 года</t>
  </si>
</sst>
</file>

<file path=xl/styles.xml><?xml version="1.0" encoding="utf-8"?>
<styleSheet xmlns="http://schemas.openxmlformats.org/spreadsheetml/2006/main">
  <numFmts count="1">
    <numFmt numFmtId="164" formatCode="0.0"/>
  </numFmts>
  <fonts count="28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1"/>
      <color indexed="8"/>
      <name val="Calibri"/>
      <charset val="204"/>
    </font>
    <font>
      <b/>
      <sz val="12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60"/>
      <name val="Times New Roman"/>
      <family val="1"/>
      <charset val="204"/>
    </font>
    <font>
      <sz val="12"/>
      <name val="Times New Roman"/>
    </font>
    <font>
      <b/>
      <sz val="12"/>
      <name val="Times New Roman"/>
    </font>
    <font>
      <sz val="12"/>
      <color indexed="60"/>
      <name val="Times New Roman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2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" fillId="0" borderId="0"/>
    <xf numFmtId="0" fontId="13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</cellStyleXfs>
  <cellXfs count="78">
    <xf numFmtId="0" fontId="0" fillId="0" borderId="0" xfId="0"/>
    <xf numFmtId="0" fontId="0" fillId="0" borderId="10" xfId="0" applyBorder="1"/>
    <xf numFmtId="0" fontId="18" fillId="0" borderId="11" xfId="36" applyFont="1" applyBorder="1" applyAlignment="1">
      <alignment horizontal="center" wrapText="1"/>
    </xf>
    <xf numFmtId="1" fontId="0" fillId="0" borderId="0" xfId="0" applyNumberFormat="1" applyFont="1"/>
    <xf numFmtId="0" fontId="0" fillId="0" borderId="0" xfId="0" applyBorder="1"/>
    <xf numFmtId="1" fontId="0" fillId="0" borderId="0" xfId="0" applyNumberFormat="1" applyFont="1" applyBorder="1"/>
    <xf numFmtId="0" fontId="21" fillId="0" borderId="10" xfId="36" applyFont="1" applyBorder="1"/>
    <xf numFmtId="0" fontId="22" fillId="0" borderId="10" xfId="0" applyFont="1" applyBorder="1"/>
    <xf numFmtId="0" fontId="21" fillId="0" borderId="10" xfId="36" applyFont="1" applyBorder="1" applyAlignment="1">
      <alignment vertical="top" wrapText="1"/>
    </xf>
    <xf numFmtId="14" fontId="21" fillId="0" borderId="10" xfId="36" applyNumberFormat="1" applyFont="1" applyBorder="1" applyAlignment="1">
      <alignment vertical="top" wrapText="1"/>
    </xf>
    <xf numFmtId="164" fontId="21" fillId="0" borderId="10" xfId="36" applyNumberFormat="1" applyFont="1" applyBorder="1" applyAlignment="1">
      <alignment vertical="top" wrapText="1"/>
    </xf>
    <xf numFmtId="164" fontId="21" fillId="0" borderId="10" xfId="36" applyNumberFormat="1" applyFont="1" applyBorder="1"/>
    <xf numFmtId="164" fontId="22" fillId="0" borderId="10" xfId="0" applyNumberFormat="1" applyFont="1" applyBorder="1"/>
    <xf numFmtId="164" fontId="21" fillId="0" borderId="10" xfId="36" applyNumberFormat="1" applyFont="1" applyBorder="1" applyAlignment="1">
      <alignment horizontal="right"/>
    </xf>
    <xf numFmtId="164" fontId="22" fillId="0" borderId="10" xfId="0" applyNumberFormat="1" applyFont="1" applyBorder="1" applyAlignment="1">
      <alignment horizontal="right"/>
    </xf>
    <xf numFmtId="0" fontId="22" fillId="0" borderId="10" xfId="0" applyFont="1" applyFill="1" applyBorder="1"/>
    <xf numFmtId="164" fontId="22" fillId="0" borderId="10" xfId="0" applyNumberFormat="1" applyFont="1" applyFill="1" applyBorder="1"/>
    <xf numFmtId="164" fontId="23" fillId="0" borderId="10" xfId="0" applyNumberFormat="1" applyFont="1" applyBorder="1"/>
    <xf numFmtId="16" fontId="22" fillId="0" borderId="10" xfId="0" applyNumberFormat="1" applyFont="1" applyBorder="1"/>
    <xf numFmtId="16" fontId="22" fillId="0" borderId="10" xfId="0" applyNumberFormat="1" applyFont="1" applyBorder="1" applyAlignment="1">
      <alignment horizontal="right"/>
    </xf>
    <xf numFmtId="1" fontId="22" fillId="0" borderId="10" xfId="0" applyNumberFormat="1" applyFont="1" applyBorder="1"/>
    <xf numFmtId="0" fontId="21" fillId="0" borderId="12" xfId="36" applyFont="1" applyBorder="1" applyAlignment="1">
      <alignment vertical="top" wrapText="1"/>
    </xf>
    <xf numFmtId="0" fontId="21" fillId="0" borderId="12" xfId="36" applyFont="1" applyBorder="1"/>
    <xf numFmtId="0" fontId="21" fillId="0" borderId="12" xfId="36" applyFont="1" applyFill="1" applyBorder="1" applyAlignment="1">
      <alignment vertical="top" wrapText="1"/>
    </xf>
    <xf numFmtId="0" fontId="22" fillId="0" borderId="12" xfId="0" applyFont="1" applyBorder="1"/>
    <xf numFmtId="0" fontId="22" fillId="0" borderId="12" xfId="0" applyFont="1" applyFill="1" applyBorder="1"/>
    <xf numFmtId="0" fontId="23" fillId="0" borderId="12" xfId="0" applyFont="1" applyBorder="1"/>
    <xf numFmtId="9" fontId="24" fillId="0" borderId="13" xfId="0" applyNumberFormat="1" applyFont="1" applyBorder="1"/>
    <xf numFmtId="0" fontId="20" fillId="0" borderId="14" xfId="36" applyFont="1" applyBorder="1" applyAlignment="1">
      <alignment horizontal="center" wrapText="1"/>
    </xf>
    <xf numFmtId="0" fontId="20" fillId="0" borderId="15" xfId="36" applyFont="1" applyBorder="1" applyAlignment="1">
      <alignment horizontal="center" wrapText="1"/>
    </xf>
    <xf numFmtId="0" fontId="21" fillId="0" borderId="15" xfId="36" applyFont="1" applyFill="1" applyBorder="1" applyAlignment="1">
      <alignment horizontal="center" wrapText="1"/>
    </xf>
    <xf numFmtId="0" fontId="21" fillId="0" borderId="15" xfId="36" applyFont="1" applyBorder="1"/>
    <xf numFmtId="0" fontId="22" fillId="0" borderId="15" xfId="0" applyFont="1" applyBorder="1"/>
    <xf numFmtId="0" fontId="21" fillId="0" borderId="15" xfId="36" applyFont="1" applyFill="1" applyBorder="1"/>
    <xf numFmtId="1" fontId="23" fillId="0" borderId="15" xfId="0" applyNumberFormat="1" applyFont="1" applyBorder="1"/>
    <xf numFmtId="0" fontId="24" fillId="0" borderId="16" xfId="0" applyFont="1" applyBorder="1"/>
    <xf numFmtId="0" fontId="22" fillId="0" borderId="17" xfId="0" applyFont="1" applyBorder="1"/>
    <xf numFmtId="0" fontId="22" fillId="0" borderId="11" xfId="0" applyFont="1" applyBorder="1"/>
    <xf numFmtId="4" fontId="23" fillId="0" borderId="11" xfId="0" applyNumberFormat="1" applyFont="1" applyBorder="1"/>
    <xf numFmtId="9" fontId="24" fillId="0" borderId="18" xfId="0" applyNumberFormat="1" applyFont="1" applyBorder="1"/>
    <xf numFmtId="1" fontId="23" fillId="0" borderId="16" xfId="0" applyNumberFormat="1" applyFont="1" applyBorder="1"/>
    <xf numFmtId="164" fontId="22" fillId="0" borderId="13" xfId="0" applyNumberFormat="1" applyFont="1" applyBorder="1"/>
    <xf numFmtId="1" fontId="22" fillId="0" borderId="13" xfId="0" applyNumberFormat="1" applyFont="1" applyBorder="1"/>
    <xf numFmtId="1" fontId="22" fillId="0" borderId="10" xfId="0" applyNumberFormat="1" applyFont="1" applyFill="1" applyBorder="1"/>
    <xf numFmtId="0" fontId="25" fillId="0" borderId="12" xfId="0" applyFont="1" applyFill="1" applyBorder="1"/>
    <xf numFmtId="0" fontId="25" fillId="0" borderId="10" xfId="0" applyFont="1" applyFill="1" applyBorder="1"/>
    <xf numFmtId="164" fontId="25" fillId="0" borderId="10" xfId="0" applyNumberFormat="1" applyFont="1" applyFill="1" applyBorder="1"/>
    <xf numFmtId="164" fontId="26" fillId="0" borderId="10" xfId="0" applyNumberFormat="1" applyFont="1" applyFill="1" applyBorder="1"/>
    <xf numFmtId="1" fontId="25" fillId="0" borderId="10" xfId="0" applyNumberFormat="1" applyFont="1" applyFill="1" applyBorder="1"/>
    <xf numFmtId="1" fontId="25" fillId="0" borderId="13" xfId="0" applyNumberFormat="1" applyFont="1" applyBorder="1"/>
    <xf numFmtId="164" fontId="23" fillId="0" borderId="11" xfId="0" applyNumberFormat="1" applyFont="1" applyBorder="1"/>
    <xf numFmtId="0" fontId="21" fillId="0" borderId="10" xfId="36" applyFont="1" applyFill="1" applyBorder="1" applyAlignment="1">
      <alignment vertical="top" wrapText="1"/>
    </xf>
    <xf numFmtId="0" fontId="21" fillId="0" borderId="10" xfId="36" applyFont="1" applyFill="1" applyBorder="1"/>
    <xf numFmtId="0" fontId="0" fillId="0" borderId="0" xfId="0" applyBorder="1"/>
    <xf numFmtId="0" fontId="0" fillId="0" borderId="0" xfId="0" applyBorder="1"/>
    <xf numFmtId="164" fontId="22" fillId="0" borderId="10" xfId="36" applyNumberFormat="1" applyFont="1" applyFill="1" applyBorder="1" applyAlignment="1">
      <alignment vertical="top" wrapText="1"/>
    </xf>
    <xf numFmtId="9" fontId="24" fillId="0" borderId="13" xfId="0" applyNumberFormat="1" applyFont="1" applyFill="1" applyBorder="1"/>
    <xf numFmtId="0" fontId="0" fillId="0" borderId="0" xfId="0" applyBorder="1"/>
    <xf numFmtId="164" fontId="25" fillId="0" borderId="10" xfId="36" applyNumberFormat="1" applyFont="1" applyFill="1" applyBorder="1" applyAlignment="1">
      <alignment vertical="top" wrapText="1"/>
    </xf>
    <xf numFmtId="9" fontId="27" fillId="0" borderId="13" xfId="0" applyNumberFormat="1" applyFont="1" applyFill="1" applyBorder="1"/>
    <xf numFmtId="16" fontId="25" fillId="0" borderId="10" xfId="0" applyNumberFormat="1" applyFont="1" applyFill="1" applyBorder="1" applyAlignment="1">
      <alignment horizontal="right"/>
    </xf>
    <xf numFmtId="0" fontId="22" fillId="24" borderId="12" xfId="0" applyFont="1" applyFill="1" applyBorder="1"/>
    <xf numFmtId="0" fontId="22" fillId="24" borderId="10" xfId="0" applyFont="1" applyFill="1" applyBorder="1"/>
    <xf numFmtId="164" fontId="22" fillId="24" borderId="10" xfId="36" applyNumberFormat="1" applyFont="1" applyFill="1" applyBorder="1" applyAlignment="1">
      <alignment vertical="top" wrapText="1"/>
    </xf>
    <xf numFmtId="164" fontId="22" fillId="24" borderId="10" xfId="0" applyNumberFormat="1" applyFont="1" applyFill="1" applyBorder="1"/>
    <xf numFmtId="1" fontId="22" fillId="24" borderId="10" xfId="0" applyNumberFormat="1" applyFont="1" applyFill="1" applyBorder="1"/>
    <xf numFmtId="1" fontId="22" fillId="24" borderId="13" xfId="0" applyNumberFormat="1" applyFont="1" applyFill="1" applyBorder="1"/>
    <xf numFmtId="0" fontId="0" fillId="24" borderId="0" xfId="0" applyFill="1" applyBorder="1"/>
    <xf numFmtId="0" fontId="0" fillId="24" borderId="0" xfId="0" applyFill="1"/>
    <xf numFmtId="164" fontId="25" fillId="0" borderId="10" xfId="0" applyNumberFormat="1" applyFont="1" applyFill="1" applyBorder="1" applyAlignment="1">
      <alignment horizontal="right"/>
    </xf>
    <xf numFmtId="0" fontId="25" fillId="0" borderId="12" xfId="36" applyFont="1" applyFill="1" applyBorder="1" applyAlignment="1">
      <alignment vertical="top" wrapText="1"/>
    </xf>
    <xf numFmtId="0" fontId="25" fillId="0" borderId="10" xfId="36" applyFont="1" applyFill="1" applyBorder="1" applyAlignment="1">
      <alignment vertical="top" wrapText="1"/>
    </xf>
    <xf numFmtId="14" fontId="25" fillId="0" borderId="10" xfId="36" applyNumberFormat="1" applyFont="1" applyFill="1" applyBorder="1" applyAlignment="1">
      <alignment vertical="top" wrapText="1"/>
    </xf>
    <xf numFmtId="164" fontId="25" fillId="0" borderId="10" xfId="36" applyNumberFormat="1" applyFont="1" applyFill="1" applyBorder="1"/>
    <xf numFmtId="164" fontId="23" fillId="0" borderId="18" xfId="0" applyNumberFormat="1" applyFont="1" applyBorder="1"/>
    <xf numFmtId="0" fontId="19" fillId="0" borderId="19" xfId="36" applyFont="1" applyBorder="1" applyAlignment="1">
      <alignment horizontal="center" vertical="center" wrapText="1"/>
    </xf>
    <xf numFmtId="0" fontId="0" fillId="0" borderId="0" xfId="0" applyBorder="1"/>
    <xf numFmtId="0" fontId="0" fillId="0" borderId="20" xfId="0" applyBorder="1"/>
  </cellXfs>
  <cellStyles count="43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Лист1" xfId="36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Хороший" xfId="42" builtinId="26" customBuiltin="1"/>
  </cellStyles>
  <dxfs count="2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60"/>
        <name val="Times New Roman"/>
        <scheme val="none"/>
      </font>
      <numFmt numFmtId="13" formatCode="0%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164" formatCode="0.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1" formatCode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1" formatCode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1" formatCode="0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164" formatCode="0.0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164" formatCode="0.0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164" formatCode="0.0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164" formatCode="0.0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164" formatCode="0.0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164" formatCode="0.0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164" formatCode="0.0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164" formatCode="0.0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164" formatCode="0.0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fill>
        <patternFill patternType="none">
          <fgColor indexed="64"/>
          <bgColor indexed="65"/>
        </patternFill>
      </fill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fill>
        <patternFill patternType="none">
          <fgColor indexed="64"/>
          <bgColor indexed="65"/>
        </patternFill>
      </fill>
    </dxf>
    <dxf>
      <border outline="0">
        <bottom style="thin">
          <color indexed="64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Таблица1" displayName="Таблица1" ref="A2:S248" totalsRowShown="0" dataDxfId="21" headerRowBorderDxfId="22" tableBorderDxfId="20" totalsRowBorderDxfId="19">
  <autoFilter ref="A2:S248">
    <filterColumn colId="17"/>
  </autoFilter>
  <tableColumns count="19">
    <tableColumn id="1" name="№ п.п." dataDxfId="18"/>
    <tableColumn id="2" name="Ф.И.О. автора учебника" dataDxfId="17"/>
    <tableColumn id="3" name="Название учебника" dataDxfId="16"/>
    <tableColumn id="4" name="Издательство" dataDxfId="15"/>
    <tableColumn id="5" name="класс" dataDxfId="14"/>
    <tableColumn id="6" name="Всего" dataDxfId="13"/>
    <tableColumn id="9" name="2008" dataDxfId="12"/>
    <tableColumn id="10" name="2009" dataDxfId="11"/>
    <tableColumn id="11" name="2010" dataDxfId="10"/>
    <tableColumn id="12" name="2011" dataDxfId="9"/>
    <tableColumn id="13" name="2012" dataDxfId="8"/>
    <tableColumn id="14" name="2013" dataDxfId="7"/>
    <tableColumn id="15" name="2014" dataDxfId="6"/>
    <tableColumn id="16" name="2015" dataDxfId="5"/>
    <tableColumn id="17" name="2016" dataDxfId="4"/>
    <tableColumn id="21" name="2017" dataDxfId="3"/>
    <tableColumn id="22" name="2018" dataDxfId="2"/>
    <tableColumn id="8" name="2019" dataDxfId="1"/>
    <tableColumn id="18" name="обеспеченность" dataDxfId="0"/>
  </tableColumns>
  <tableStyleInfo name="TableStyleMedium9" showFirstColumn="0" showLastColumn="1" showRowStripes="1" showColumnStripes="0"/>
</table>
</file>

<file path=xl/theme/theme1.xml><?xml version="1.0" encoding="utf-8"?>
<a:theme xmlns:a="http://schemas.openxmlformats.org/drawingml/2006/main" name="Тема Office">
  <a:themeElements>
    <a:clrScheme name="Серая">
      <a:dk1>
        <a:sysClr val="windowText" lastClr="000000"/>
      </a:dk1>
      <a:lt1>
        <a:sysClr val="window" lastClr="FFFFFF"/>
      </a:lt1>
      <a:dk2>
        <a:srgbClr val="000000"/>
      </a:dk2>
      <a:lt2>
        <a:srgbClr val="F8F8F8"/>
      </a:lt2>
      <a:accent1>
        <a:srgbClr val="DDDDDD"/>
      </a:accent1>
      <a:accent2>
        <a:srgbClr val="B2B2B2"/>
      </a:accent2>
      <a:accent3>
        <a:srgbClr val="969696"/>
      </a:accent3>
      <a:accent4>
        <a:srgbClr val="808080"/>
      </a:accent4>
      <a:accent5>
        <a:srgbClr val="5F5F5F"/>
      </a:accent5>
      <a:accent6>
        <a:srgbClr val="4D4D4D"/>
      </a:accent6>
      <a:hlink>
        <a:srgbClr val="5F5F5F"/>
      </a:hlink>
      <a:folHlink>
        <a:srgbClr val="919191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T253"/>
  <sheetViews>
    <sheetView tabSelected="1" topLeftCell="A146" zoomScaleNormal="86" zoomScaleSheetLayoutView="85" workbookViewId="0">
      <selection activeCell="H151" sqref="H151"/>
    </sheetView>
  </sheetViews>
  <sheetFormatPr defaultRowHeight="12.75"/>
  <cols>
    <col min="1" max="1" width="5.28515625" customWidth="1"/>
    <col min="2" max="2" width="17.140625" customWidth="1"/>
    <col min="3" max="3" width="26.7109375" customWidth="1"/>
    <col min="4" max="4" width="20.85546875" customWidth="1"/>
    <col min="5" max="5" width="8.42578125" customWidth="1"/>
    <col min="6" max="6" width="9.7109375" customWidth="1"/>
    <col min="7" max="7" width="7.28515625" customWidth="1"/>
    <col min="8" max="8" width="6.85546875" customWidth="1"/>
    <col min="9" max="9" width="6.42578125" customWidth="1"/>
    <col min="10" max="10" width="8.5703125" customWidth="1"/>
    <col min="11" max="11" width="7" customWidth="1"/>
    <col min="12" max="12" width="6.85546875" customWidth="1"/>
    <col min="13" max="13" width="6.28515625" customWidth="1"/>
    <col min="14" max="14" width="5.85546875" customWidth="1"/>
    <col min="15" max="15" width="7.42578125" style="3" customWidth="1"/>
    <col min="16" max="16" width="7.7109375" style="3" customWidth="1"/>
    <col min="17" max="18" width="7.5703125" style="3" customWidth="1"/>
    <col min="19" max="19" width="9" customWidth="1"/>
    <col min="20" max="20" width="10.28515625" style="4" customWidth="1"/>
    <col min="21" max="254" width="9.140625" style="4"/>
  </cols>
  <sheetData>
    <row r="1" spans="1:254" ht="30" customHeight="1">
      <c r="A1" s="75" t="s">
        <v>229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7"/>
    </row>
    <row r="2" spans="1:254" ht="31.5">
      <c r="A2" s="28" t="s">
        <v>0</v>
      </c>
      <c r="B2" s="29" t="s">
        <v>1</v>
      </c>
      <c r="C2" s="29" t="s">
        <v>2</v>
      </c>
      <c r="D2" s="29" t="s">
        <v>5</v>
      </c>
      <c r="E2" s="29" t="s">
        <v>3</v>
      </c>
      <c r="F2" s="29" t="s">
        <v>4</v>
      </c>
      <c r="G2" s="30" t="s">
        <v>133</v>
      </c>
      <c r="H2" s="31" t="s">
        <v>134</v>
      </c>
      <c r="I2" s="31" t="s">
        <v>135</v>
      </c>
      <c r="J2" s="31" t="s">
        <v>136</v>
      </c>
      <c r="K2" s="31" t="s">
        <v>137</v>
      </c>
      <c r="L2" s="31" t="s">
        <v>138</v>
      </c>
      <c r="M2" s="32" t="s">
        <v>139</v>
      </c>
      <c r="N2" s="33" t="s">
        <v>140</v>
      </c>
      <c r="O2" s="34" t="s">
        <v>147</v>
      </c>
      <c r="P2" s="40" t="s">
        <v>177</v>
      </c>
      <c r="Q2" s="40" t="s">
        <v>178</v>
      </c>
      <c r="R2" s="40" t="s">
        <v>213</v>
      </c>
      <c r="S2" s="35" t="s">
        <v>148</v>
      </c>
    </row>
    <row r="3" spans="1:254" ht="15" customHeight="1">
      <c r="A3" s="21">
        <v>1</v>
      </c>
      <c r="B3" s="8" t="s">
        <v>6</v>
      </c>
      <c r="C3" s="8" t="s">
        <v>7</v>
      </c>
      <c r="D3" s="8" t="s">
        <v>8</v>
      </c>
      <c r="E3" s="9" t="s">
        <v>10</v>
      </c>
      <c r="F3" s="10">
        <f t="shared" ref="F3:F33" si="0">SUM(G3:Q3)</f>
        <v>47</v>
      </c>
      <c r="G3" s="11"/>
      <c r="H3" s="11"/>
      <c r="I3" s="11"/>
      <c r="J3" s="11">
        <v>25</v>
      </c>
      <c r="K3" s="11"/>
      <c r="L3" s="11"/>
      <c r="M3" s="12"/>
      <c r="N3" s="12">
        <v>12</v>
      </c>
      <c r="O3" s="12"/>
      <c r="P3" s="41">
        <v>10</v>
      </c>
      <c r="Q3" s="41"/>
      <c r="R3" s="41"/>
      <c r="S3" s="27">
        <v>1</v>
      </c>
    </row>
    <row r="4" spans="1:254" ht="17.25" customHeight="1">
      <c r="A4" s="21">
        <v>2</v>
      </c>
      <c r="B4" s="8" t="s">
        <v>9</v>
      </c>
      <c r="C4" s="8" t="s">
        <v>197</v>
      </c>
      <c r="D4" s="8" t="s">
        <v>8</v>
      </c>
      <c r="E4" s="9" t="s">
        <v>10</v>
      </c>
      <c r="F4" s="10">
        <f t="shared" si="0"/>
        <v>37</v>
      </c>
      <c r="G4" s="11"/>
      <c r="H4" s="11"/>
      <c r="I4" s="11"/>
      <c r="J4" s="11"/>
      <c r="K4" s="11"/>
      <c r="L4" s="11"/>
      <c r="M4" s="12"/>
      <c r="N4" s="12">
        <v>12</v>
      </c>
      <c r="O4" s="12">
        <v>25</v>
      </c>
      <c r="P4" s="41"/>
      <c r="Q4" s="41"/>
      <c r="R4" s="41"/>
      <c r="S4" s="27">
        <v>1</v>
      </c>
    </row>
    <row r="5" spans="1:254" ht="17.25" customHeight="1">
      <c r="A5" s="21">
        <v>3</v>
      </c>
      <c r="B5" s="51" t="s">
        <v>11</v>
      </c>
      <c r="C5" s="8" t="s">
        <v>12</v>
      </c>
      <c r="D5" s="8" t="s">
        <v>8</v>
      </c>
      <c r="E5" s="9" t="s">
        <v>10</v>
      </c>
      <c r="F5" s="10">
        <f t="shared" si="0"/>
        <v>47</v>
      </c>
      <c r="G5" s="11"/>
      <c r="H5" s="11"/>
      <c r="I5" s="11"/>
      <c r="J5" s="11">
        <v>25</v>
      </c>
      <c r="K5" s="11"/>
      <c r="L5" s="11"/>
      <c r="M5" s="12"/>
      <c r="N5" s="12">
        <v>12</v>
      </c>
      <c r="O5" s="12"/>
      <c r="P5" s="41">
        <v>10</v>
      </c>
      <c r="Q5" s="41"/>
      <c r="R5" s="41"/>
      <c r="S5" s="27">
        <v>1</v>
      </c>
    </row>
    <row r="6" spans="1:254" ht="15" customHeight="1">
      <c r="A6" s="21">
        <v>4</v>
      </c>
      <c r="B6" s="51" t="s">
        <v>13</v>
      </c>
      <c r="C6" s="8" t="s">
        <v>14</v>
      </c>
      <c r="D6" s="8" t="s">
        <v>8</v>
      </c>
      <c r="E6" s="9" t="s">
        <v>10</v>
      </c>
      <c r="F6" s="10">
        <f t="shared" si="0"/>
        <v>47</v>
      </c>
      <c r="G6" s="11"/>
      <c r="H6" s="11"/>
      <c r="I6" s="11"/>
      <c r="J6" s="11">
        <v>25</v>
      </c>
      <c r="K6" s="11"/>
      <c r="L6" s="11"/>
      <c r="M6" s="12"/>
      <c r="N6" s="12">
        <v>12</v>
      </c>
      <c r="O6" s="12"/>
      <c r="P6" s="41">
        <v>10</v>
      </c>
      <c r="Q6" s="41"/>
      <c r="R6" s="41"/>
      <c r="S6" s="27">
        <v>1</v>
      </c>
    </row>
    <row r="7" spans="1:254" ht="16.5" customHeight="1">
      <c r="A7" s="21">
        <v>5</v>
      </c>
      <c r="B7" s="51" t="s">
        <v>15</v>
      </c>
      <c r="C7" s="8" t="s">
        <v>16</v>
      </c>
      <c r="D7" s="8" t="s">
        <v>8</v>
      </c>
      <c r="E7" s="9" t="s">
        <v>10</v>
      </c>
      <c r="F7" s="10">
        <v>47</v>
      </c>
      <c r="G7" s="11"/>
      <c r="H7" s="11"/>
      <c r="I7" s="11"/>
      <c r="J7" s="11">
        <v>8</v>
      </c>
      <c r="K7" s="11"/>
      <c r="L7" s="11"/>
      <c r="M7" s="12"/>
      <c r="N7" s="12">
        <v>12</v>
      </c>
      <c r="O7" s="12">
        <v>12</v>
      </c>
      <c r="P7" s="41">
        <v>10</v>
      </c>
      <c r="Q7" s="41"/>
      <c r="R7" s="41">
        <v>5</v>
      </c>
      <c r="S7" s="27">
        <v>1</v>
      </c>
    </row>
    <row r="8" spans="1:254" ht="16.5" customHeight="1">
      <c r="A8" s="21">
        <v>6</v>
      </c>
      <c r="B8" s="51" t="s">
        <v>123</v>
      </c>
      <c r="C8" s="8" t="s">
        <v>26</v>
      </c>
      <c r="D8" s="8" t="s">
        <v>8</v>
      </c>
      <c r="E8" s="9" t="s">
        <v>10</v>
      </c>
      <c r="F8" s="10">
        <f t="shared" si="0"/>
        <v>26</v>
      </c>
      <c r="G8" s="11"/>
      <c r="H8" s="11"/>
      <c r="I8" s="11"/>
      <c r="J8" s="11"/>
      <c r="K8" s="11"/>
      <c r="L8" s="11">
        <v>7</v>
      </c>
      <c r="M8" s="12"/>
      <c r="N8" s="12">
        <v>12</v>
      </c>
      <c r="O8" s="12">
        <v>7</v>
      </c>
      <c r="P8" s="41"/>
      <c r="Q8" s="41"/>
      <c r="R8" s="41"/>
      <c r="S8" s="27">
        <v>1</v>
      </c>
    </row>
    <row r="9" spans="1:254" ht="16.5" customHeight="1">
      <c r="A9" s="70">
        <v>7</v>
      </c>
      <c r="B9" s="71" t="s">
        <v>224</v>
      </c>
      <c r="C9" s="71" t="s">
        <v>168</v>
      </c>
      <c r="D9" s="71" t="s">
        <v>31</v>
      </c>
      <c r="E9" s="72" t="s">
        <v>10</v>
      </c>
      <c r="F9" s="58">
        <v>36</v>
      </c>
      <c r="G9" s="73"/>
      <c r="H9" s="73"/>
      <c r="I9" s="73"/>
      <c r="J9" s="73"/>
      <c r="K9" s="73"/>
      <c r="L9" s="73"/>
      <c r="M9" s="46"/>
      <c r="N9" s="46"/>
      <c r="O9" s="48"/>
      <c r="P9" s="49"/>
      <c r="Q9" s="49"/>
      <c r="R9" s="49">
        <v>36</v>
      </c>
      <c r="S9" s="59">
        <v>1</v>
      </c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  <c r="BM9" s="54"/>
      <c r="BN9" s="54"/>
      <c r="BO9" s="54"/>
      <c r="BP9" s="54"/>
      <c r="BQ9" s="54"/>
      <c r="BR9" s="54"/>
      <c r="BS9" s="54"/>
      <c r="BT9" s="54"/>
      <c r="BU9" s="54"/>
      <c r="BV9" s="54"/>
      <c r="BW9" s="54"/>
      <c r="BX9" s="54"/>
      <c r="BY9" s="54"/>
      <c r="BZ9" s="54"/>
      <c r="CA9" s="54"/>
      <c r="CB9" s="54"/>
      <c r="CC9" s="54"/>
      <c r="CD9" s="54"/>
      <c r="CE9" s="54"/>
      <c r="CF9" s="54"/>
      <c r="CG9" s="54"/>
      <c r="CH9" s="54"/>
      <c r="CI9" s="54"/>
      <c r="CJ9" s="54"/>
      <c r="CK9" s="54"/>
      <c r="CL9" s="54"/>
      <c r="CM9" s="54"/>
      <c r="CN9" s="54"/>
      <c r="CO9" s="54"/>
      <c r="CP9" s="54"/>
      <c r="CQ9" s="54"/>
      <c r="CR9" s="54"/>
      <c r="CS9" s="54"/>
      <c r="CT9" s="54"/>
      <c r="CU9" s="54"/>
      <c r="CV9" s="54"/>
      <c r="CW9" s="54"/>
      <c r="CX9" s="54"/>
      <c r="CY9" s="54"/>
      <c r="CZ9" s="54"/>
      <c r="DA9" s="54"/>
      <c r="DB9" s="54"/>
      <c r="DC9" s="54"/>
      <c r="DD9" s="54"/>
      <c r="DE9" s="54"/>
      <c r="DF9" s="54"/>
      <c r="DG9" s="54"/>
      <c r="DH9" s="54"/>
      <c r="DI9" s="54"/>
      <c r="DJ9" s="54"/>
      <c r="DK9" s="54"/>
      <c r="DL9" s="54"/>
      <c r="DM9" s="54"/>
      <c r="DN9" s="54"/>
      <c r="DO9" s="54"/>
      <c r="DP9" s="54"/>
      <c r="DQ9" s="54"/>
      <c r="DR9" s="54"/>
      <c r="DS9" s="54"/>
      <c r="DT9" s="54"/>
      <c r="DU9" s="54"/>
      <c r="DV9" s="54"/>
      <c r="DW9" s="54"/>
      <c r="DX9" s="54"/>
      <c r="DY9" s="54"/>
      <c r="DZ9" s="54"/>
      <c r="EA9" s="54"/>
      <c r="EB9" s="54"/>
      <c r="EC9" s="54"/>
      <c r="ED9" s="54"/>
      <c r="EE9" s="54"/>
      <c r="EF9" s="54"/>
      <c r="EG9" s="54"/>
      <c r="EH9" s="54"/>
      <c r="EI9" s="54"/>
      <c r="EJ9" s="54"/>
      <c r="EK9" s="54"/>
      <c r="EL9" s="54"/>
      <c r="EM9" s="54"/>
      <c r="EN9" s="54"/>
      <c r="EO9" s="54"/>
      <c r="EP9" s="54"/>
      <c r="EQ9" s="54"/>
      <c r="ER9" s="54"/>
      <c r="ES9" s="54"/>
      <c r="ET9" s="54"/>
      <c r="EU9" s="54"/>
      <c r="EV9" s="54"/>
      <c r="EW9" s="54"/>
      <c r="EX9" s="54"/>
      <c r="EY9" s="54"/>
      <c r="EZ9" s="54"/>
      <c r="FA9" s="54"/>
      <c r="FB9" s="54"/>
      <c r="FC9" s="54"/>
      <c r="FD9" s="54"/>
      <c r="FE9" s="54"/>
      <c r="FF9" s="54"/>
      <c r="FG9" s="54"/>
      <c r="FH9" s="54"/>
      <c r="FI9" s="54"/>
      <c r="FJ9" s="54"/>
      <c r="FK9" s="54"/>
      <c r="FL9" s="54"/>
      <c r="FM9" s="54"/>
      <c r="FN9" s="54"/>
      <c r="FO9" s="54"/>
      <c r="FP9" s="54"/>
      <c r="FQ9" s="54"/>
      <c r="FR9" s="54"/>
      <c r="FS9" s="54"/>
      <c r="FT9" s="54"/>
      <c r="FU9" s="54"/>
      <c r="FV9" s="54"/>
      <c r="FW9" s="54"/>
      <c r="FX9" s="54"/>
      <c r="FY9" s="54"/>
      <c r="FZ9" s="54"/>
      <c r="GA9" s="54"/>
      <c r="GB9" s="54"/>
      <c r="GC9" s="54"/>
      <c r="GD9" s="54"/>
      <c r="GE9" s="54"/>
      <c r="GF9" s="54"/>
      <c r="GG9" s="54"/>
      <c r="GH9" s="54"/>
      <c r="GI9" s="54"/>
      <c r="GJ9" s="54"/>
      <c r="GK9" s="54"/>
      <c r="GL9" s="54"/>
      <c r="GM9" s="54"/>
      <c r="GN9" s="54"/>
      <c r="GO9" s="54"/>
      <c r="GP9" s="54"/>
      <c r="GQ9" s="54"/>
      <c r="GR9" s="54"/>
      <c r="GS9" s="54"/>
      <c r="GT9" s="54"/>
      <c r="GU9" s="54"/>
      <c r="GV9" s="54"/>
      <c r="GW9" s="54"/>
      <c r="GX9" s="54"/>
      <c r="GY9" s="54"/>
      <c r="GZ9" s="54"/>
      <c r="HA9" s="54"/>
      <c r="HB9" s="54"/>
      <c r="HC9" s="54"/>
      <c r="HD9" s="54"/>
      <c r="HE9" s="54"/>
      <c r="HF9" s="54"/>
      <c r="HG9" s="54"/>
      <c r="HH9" s="54"/>
      <c r="HI9" s="54"/>
      <c r="HJ9" s="54"/>
      <c r="HK9" s="54"/>
      <c r="HL9" s="54"/>
      <c r="HM9" s="54"/>
      <c r="HN9" s="54"/>
      <c r="HO9" s="54"/>
      <c r="HP9" s="54"/>
      <c r="HQ9" s="54"/>
      <c r="HR9" s="54"/>
      <c r="HS9" s="54"/>
      <c r="HT9" s="54"/>
      <c r="HU9" s="54"/>
      <c r="HV9" s="54"/>
      <c r="HW9" s="54"/>
      <c r="HX9" s="54"/>
      <c r="HY9" s="54"/>
      <c r="HZ9" s="54"/>
      <c r="IA9" s="54"/>
      <c r="IB9" s="54"/>
      <c r="IC9" s="54"/>
      <c r="ID9" s="54"/>
      <c r="IE9" s="54"/>
      <c r="IF9" s="54"/>
      <c r="IG9" s="54"/>
      <c r="IH9" s="54"/>
      <c r="II9" s="54"/>
      <c r="IJ9" s="54"/>
      <c r="IK9" s="54"/>
      <c r="IL9" s="54"/>
      <c r="IM9" s="54"/>
      <c r="IN9" s="54"/>
      <c r="IO9" s="54"/>
      <c r="IP9" s="54"/>
      <c r="IQ9" s="54"/>
      <c r="IR9" s="54"/>
      <c r="IS9" s="54"/>
      <c r="IT9" s="54"/>
    </row>
    <row r="10" spans="1:254" ht="13.5" customHeight="1">
      <c r="A10" s="21">
        <v>8</v>
      </c>
      <c r="B10" s="51" t="s">
        <v>17</v>
      </c>
      <c r="C10" s="8" t="s">
        <v>18</v>
      </c>
      <c r="D10" s="8" t="s">
        <v>8</v>
      </c>
      <c r="E10" s="9" t="s">
        <v>10</v>
      </c>
      <c r="F10" s="10">
        <f t="shared" si="0"/>
        <v>47</v>
      </c>
      <c r="G10" s="11"/>
      <c r="H10" s="11"/>
      <c r="I10" s="11"/>
      <c r="J10" s="11">
        <v>25</v>
      </c>
      <c r="K10" s="11"/>
      <c r="L10" s="11"/>
      <c r="M10" s="12"/>
      <c r="N10" s="12">
        <v>12</v>
      </c>
      <c r="O10" s="12"/>
      <c r="P10" s="41">
        <v>10</v>
      </c>
      <c r="Q10" s="41"/>
      <c r="R10" s="41"/>
      <c r="S10" s="27">
        <v>1</v>
      </c>
    </row>
    <row r="11" spans="1:254" ht="14.25" customHeight="1">
      <c r="A11" s="21">
        <v>9</v>
      </c>
      <c r="B11" s="51" t="s">
        <v>17</v>
      </c>
      <c r="C11" s="8" t="s">
        <v>21</v>
      </c>
      <c r="D11" s="8" t="s">
        <v>8</v>
      </c>
      <c r="E11" s="9" t="s">
        <v>19</v>
      </c>
      <c r="F11" s="10">
        <f t="shared" si="0"/>
        <v>33</v>
      </c>
      <c r="G11" s="11"/>
      <c r="H11" s="11"/>
      <c r="I11" s="11"/>
      <c r="J11" s="11"/>
      <c r="K11" s="13"/>
      <c r="L11" s="13">
        <v>5</v>
      </c>
      <c r="M11" s="12"/>
      <c r="N11" s="14">
        <v>4</v>
      </c>
      <c r="O11" s="12">
        <v>6</v>
      </c>
      <c r="P11" s="41">
        <v>10</v>
      </c>
      <c r="Q11" s="41">
        <v>8</v>
      </c>
      <c r="R11" s="41"/>
      <c r="S11" s="27">
        <v>1</v>
      </c>
    </row>
    <row r="12" spans="1:254" ht="16.5" customHeight="1">
      <c r="A12" s="21">
        <v>10</v>
      </c>
      <c r="B12" s="51" t="s">
        <v>11</v>
      </c>
      <c r="C12" s="8" t="s">
        <v>22</v>
      </c>
      <c r="D12" s="8" t="s">
        <v>8</v>
      </c>
      <c r="E12" s="9" t="s">
        <v>19</v>
      </c>
      <c r="F12" s="10">
        <f t="shared" si="0"/>
        <v>46</v>
      </c>
      <c r="G12" s="11"/>
      <c r="H12" s="11"/>
      <c r="I12" s="11"/>
      <c r="J12" s="11"/>
      <c r="K12" s="13">
        <v>24</v>
      </c>
      <c r="L12" s="13">
        <v>5</v>
      </c>
      <c r="M12" s="12"/>
      <c r="N12" s="14">
        <v>3</v>
      </c>
      <c r="O12" s="12">
        <v>6</v>
      </c>
      <c r="P12" s="41"/>
      <c r="Q12" s="41">
        <v>8</v>
      </c>
      <c r="R12" s="41"/>
      <c r="S12" s="27">
        <v>1</v>
      </c>
    </row>
    <row r="13" spans="1:254" ht="15.75">
      <c r="A13" s="22">
        <v>11</v>
      </c>
      <c r="B13" s="52" t="s">
        <v>20</v>
      </c>
      <c r="C13" s="6" t="s">
        <v>32</v>
      </c>
      <c r="D13" s="6" t="s">
        <v>8</v>
      </c>
      <c r="E13" s="6" t="s">
        <v>19</v>
      </c>
      <c r="F13" s="10">
        <f t="shared" si="0"/>
        <v>47</v>
      </c>
      <c r="G13" s="11"/>
      <c r="H13" s="11"/>
      <c r="I13" s="11"/>
      <c r="J13" s="11"/>
      <c r="K13" s="13">
        <v>24</v>
      </c>
      <c r="L13" s="13">
        <v>5</v>
      </c>
      <c r="M13" s="12"/>
      <c r="N13" s="12"/>
      <c r="O13" s="12">
        <v>10</v>
      </c>
      <c r="P13" s="41"/>
      <c r="Q13" s="41">
        <v>8</v>
      </c>
      <c r="R13" s="41"/>
      <c r="S13" s="27">
        <v>1</v>
      </c>
    </row>
    <row r="14" spans="1:254" ht="15.75">
      <c r="A14" s="23">
        <v>12</v>
      </c>
      <c r="B14" s="52" t="s">
        <v>15</v>
      </c>
      <c r="C14" s="6" t="s">
        <v>16</v>
      </c>
      <c r="D14" s="6" t="s">
        <v>23</v>
      </c>
      <c r="E14" s="6" t="s">
        <v>19</v>
      </c>
      <c r="F14" s="10">
        <f t="shared" si="0"/>
        <v>52</v>
      </c>
      <c r="G14" s="11"/>
      <c r="H14" s="11"/>
      <c r="I14" s="11"/>
      <c r="J14" s="11"/>
      <c r="K14" s="11">
        <v>29</v>
      </c>
      <c r="L14" s="13">
        <v>5</v>
      </c>
      <c r="M14" s="12"/>
      <c r="N14" s="12"/>
      <c r="O14" s="12">
        <v>6</v>
      </c>
      <c r="P14" s="41">
        <v>3</v>
      </c>
      <c r="Q14" s="41">
        <v>9</v>
      </c>
      <c r="R14" s="41"/>
      <c r="S14" s="27">
        <v>1</v>
      </c>
    </row>
    <row r="15" spans="1:254" ht="15.75">
      <c r="A15" s="22">
        <v>13</v>
      </c>
      <c r="B15" s="52" t="s">
        <v>13</v>
      </c>
      <c r="C15" s="6" t="s">
        <v>24</v>
      </c>
      <c r="D15" s="6" t="s">
        <v>8</v>
      </c>
      <c r="E15" s="6" t="s">
        <v>19</v>
      </c>
      <c r="F15" s="10">
        <v>66</v>
      </c>
      <c r="G15" s="11"/>
      <c r="H15" s="11"/>
      <c r="I15" s="11"/>
      <c r="J15" s="11"/>
      <c r="K15" s="13">
        <v>29</v>
      </c>
      <c r="L15" s="13">
        <v>5</v>
      </c>
      <c r="M15" s="12"/>
      <c r="N15" s="14">
        <v>5</v>
      </c>
      <c r="O15" s="12">
        <v>11</v>
      </c>
      <c r="P15" s="41"/>
      <c r="Q15" s="41">
        <v>8</v>
      </c>
      <c r="R15" s="41">
        <v>8</v>
      </c>
      <c r="S15" s="27">
        <v>1</v>
      </c>
    </row>
    <row r="16" spans="1:254" ht="15.75">
      <c r="A16" s="24">
        <v>14</v>
      </c>
      <c r="B16" s="15" t="s">
        <v>123</v>
      </c>
      <c r="C16" s="7" t="s">
        <v>26</v>
      </c>
      <c r="D16" s="7" t="s">
        <v>8</v>
      </c>
      <c r="E16" s="7" t="s">
        <v>19</v>
      </c>
      <c r="F16" s="10">
        <f t="shared" si="0"/>
        <v>37</v>
      </c>
      <c r="G16" s="12"/>
      <c r="H16" s="12"/>
      <c r="I16" s="12"/>
      <c r="J16" s="12"/>
      <c r="K16" s="12">
        <v>29</v>
      </c>
      <c r="L16" s="12"/>
      <c r="M16" s="12"/>
      <c r="N16" s="12">
        <v>2</v>
      </c>
      <c r="O16" s="12">
        <v>6</v>
      </c>
      <c r="P16" s="41"/>
      <c r="Q16" s="41"/>
      <c r="R16" s="41"/>
      <c r="S16" s="27">
        <v>1</v>
      </c>
    </row>
    <row r="17" spans="1:254" ht="15.75">
      <c r="A17" s="24">
        <v>15</v>
      </c>
      <c r="B17" s="15" t="s">
        <v>27</v>
      </c>
      <c r="C17" s="7" t="s">
        <v>28</v>
      </c>
      <c r="D17" s="7" t="s">
        <v>8</v>
      </c>
      <c r="E17" s="7" t="s">
        <v>19</v>
      </c>
      <c r="F17" s="10">
        <f t="shared" si="0"/>
        <v>29</v>
      </c>
      <c r="G17" s="12"/>
      <c r="H17" s="12"/>
      <c r="I17" s="12"/>
      <c r="J17" s="12"/>
      <c r="K17" s="12">
        <v>29</v>
      </c>
      <c r="L17" s="12"/>
      <c r="M17" s="12"/>
      <c r="N17" s="12"/>
      <c r="O17" s="12"/>
      <c r="P17" s="41"/>
      <c r="Q17" s="41"/>
      <c r="R17" s="41"/>
      <c r="S17" s="27">
        <v>1</v>
      </c>
    </row>
    <row r="18" spans="1:254" ht="15.75">
      <c r="A18" s="24">
        <v>16</v>
      </c>
      <c r="B18" s="15" t="s">
        <v>29</v>
      </c>
      <c r="C18" s="7" t="s">
        <v>30</v>
      </c>
      <c r="D18" s="7" t="s">
        <v>31</v>
      </c>
      <c r="E18" s="7" t="s">
        <v>19</v>
      </c>
      <c r="F18" s="10">
        <f t="shared" si="0"/>
        <v>62</v>
      </c>
      <c r="G18" s="12"/>
      <c r="H18" s="12"/>
      <c r="I18" s="12"/>
      <c r="J18" s="12"/>
      <c r="K18" s="12">
        <v>5</v>
      </c>
      <c r="L18" s="12">
        <v>14</v>
      </c>
      <c r="M18" s="12"/>
      <c r="N18" s="12">
        <v>7</v>
      </c>
      <c r="O18" s="12">
        <v>6</v>
      </c>
      <c r="P18" s="41">
        <v>30</v>
      </c>
      <c r="Q18" s="41"/>
      <c r="R18" s="41"/>
      <c r="S18" s="27">
        <v>1</v>
      </c>
    </row>
    <row r="19" spans="1:254" ht="15.75">
      <c r="A19" s="44">
        <v>17</v>
      </c>
      <c r="B19" s="45" t="s">
        <v>218</v>
      </c>
      <c r="C19" s="45" t="s">
        <v>219</v>
      </c>
      <c r="D19" s="45" t="s">
        <v>31</v>
      </c>
      <c r="E19" s="45" t="s">
        <v>19</v>
      </c>
      <c r="F19" s="58">
        <v>72</v>
      </c>
      <c r="G19" s="46"/>
      <c r="H19" s="46"/>
      <c r="I19" s="46"/>
      <c r="J19" s="46"/>
      <c r="K19" s="46"/>
      <c r="L19" s="46"/>
      <c r="M19" s="46"/>
      <c r="N19" s="46"/>
      <c r="O19" s="48"/>
      <c r="P19" s="49"/>
      <c r="Q19" s="49"/>
      <c r="R19" s="49">
        <v>72</v>
      </c>
      <c r="S19" s="59">
        <v>1</v>
      </c>
      <c r="T19" s="54"/>
      <c r="U19" s="54"/>
      <c r="V19" s="54"/>
      <c r="W19" s="54"/>
      <c r="X19" s="54"/>
      <c r="Y19" s="54"/>
      <c r="Z19" s="54"/>
      <c r="AA19" s="54"/>
      <c r="AB19" s="54"/>
      <c r="AC19" s="54"/>
      <c r="AD19" s="54"/>
      <c r="AE19" s="54"/>
      <c r="AF19" s="54"/>
      <c r="AG19" s="54"/>
      <c r="AH19" s="54"/>
      <c r="AI19" s="54"/>
      <c r="AJ19" s="54"/>
      <c r="AK19" s="54"/>
      <c r="AL19" s="54"/>
      <c r="AM19" s="54"/>
      <c r="AN19" s="54"/>
      <c r="AO19" s="54"/>
      <c r="AP19" s="54"/>
      <c r="AQ19" s="54"/>
      <c r="AR19" s="54"/>
      <c r="AS19" s="54"/>
      <c r="AT19" s="54"/>
      <c r="AU19" s="54"/>
      <c r="AV19" s="54"/>
      <c r="AW19" s="54"/>
      <c r="AX19" s="54"/>
      <c r="AY19" s="54"/>
      <c r="AZ19" s="54"/>
      <c r="BA19" s="54"/>
      <c r="BB19" s="54"/>
      <c r="BC19" s="54"/>
      <c r="BD19" s="54"/>
      <c r="BE19" s="54"/>
      <c r="BF19" s="54"/>
      <c r="BG19" s="54"/>
      <c r="BH19" s="54"/>
      <c r="BI19" s="54"/>
      <c r="BJ19" s="54"/>
      <c r="BK19" s="54"/>
      <c r="BL19" s="54"/>
      <c r="BM19" s="54"/>
      <c r="BN19" s="54"/>
      <c r="BO19" s="54"/>
      <c r="BP19" s="54"/>
      <c r="BQ19" s="54"/>
      <c r="BR19" s="54"/>
      <c r="BS19" s="54"/>
      <c r="BT19" s="54"/>
      <c r="BU19" s="54"/>
      <c r="BV19" s="54"/>
      <c r="BW19" s="54"/>
      <c r="BX19" s="54"/>
      <c r="BY19" s="54"/>
      <c r="BZ19" s="54"/>
      <c r="CA19" s="54"/>
      <c r="CB19" s="54"/>
      <c r="CC19" s="54"/>
      <c r="CD19" s="54"/>
      <c r="CE19" s="54"/>
      <c r="CF19" s="54"/>
      <c r="CG19" s="54"/>
      <c r="CH19" s="54"/>
      <c r="CI19" s="54"/>
      <c r="CJ19" s="54"/>
      <c r="CK19" s="54"/>
      <c r="CL19" s="54"/>
      <c r="CM19" s="54"/>
      <c r="CN19" s="54"/>
      <c r="CO19" s="54"/>
      <c r="CP19" s="54"/>
      <c r="CQ19" s="54"/>
      <c r="CR19" s="54"/>
      <c r="CS19" s="54"/>
      <c r="CT19" s="54"/>
      <c r="CU19" s="54"/>
      <c r="CV19" s="54"/>
      <c r="CW19" s="54"/>
      <c r="CX19" s="54"/>
      <c r="CY19" s="54"/>
      <c r="CZ19" s="54"/>
      <c r="DA19" s="54"/>
      <c r="DB19" s="54"/>
      <c r="DC19" s="54"/>
      <c r="DD19" s="54"/>
      <c r="DE19" s="54"/>
      <c r="DF19" s="54"/>
      <c r="DG19" s="54"/>
      <c r="DH19" s="54"/>
      <c r="DI19" s="54"/>
      <c r="DJ19" s="54"/>
      <c r="DK19" s="54"/>
      <c r="DL19" s="54"/>
      <c r="DM19" s="54"/>
      <c r="DN19" s="54"/>
      <c r="DO19" s="54"/>
      <c r="DP19" s="54"/>
      <c r="DQ19" s="54"/>
      <c r="DR19" s="54"/>
      <c r="DS19" s="54"/>
      <c r="DT19" s="54"/>
      <c r="DU19" s="54"/>
      <c r="DV19" s="54"/>
      <c r="DW19" s="54"/>
      <c r="DX19" s="54"/>
      <c r="DY19" s="54"/>
      <c r="DZ19" s="54"/>
      <c r="EA19" s="54"/>
      <c r="EB19" s="54"/>
      <c r="EC19" s="54"/>
      <c r="ED19" s="54"/>
      <c r="EE19" s="54"/>
      <c r="EF19" s="54"/>
      <c r="EG19" s="54"/>
      <c r="EH19" s="54"/>
      <c r="EI19" s="54"/>
      <c r="EJ19" s="54"/>
      <c r="EK19" s="54"/>
      <c r="EL19" s="54"/>
      <c r="EM19" s="54"/>
      <c r="EN19" s="54"/>
      <c r="EO19" s="54"/>
      <c r="EP19" s="54"/>
      <c r="EQ19" s="54"/>
      <c r="ER19" s="54"/>
      <c r="ES19" s="54"/>
      <c r="ET19" s="54"/>
      <c r="EU19" s="54"/>
      <c r="EV19" s="54"/>
      <c r="EW19" s="54"/>
      <c r="EX19" s="54"/>
      <c r="EY19" s="54"/>
      <c r="EZ19" s="54"/>
      <c r="FA19" s="54"/>
      <c r="FB19" s="54"/>
      <c r="FC19" s="54"/>
      <c r="FD19" s="54"/>
      <c r="FE19" s="54"/>
      <c r="FF19" s="54"/>
      <c r="FG19" s="54"/>
      <c r="FH19" s="54"/>
      <c r="FI19" s="54"/>
      <c r="FJ19" s="54"/>
      <c r="FK19" s="54"/>
      <c r="FL19" s="54"/>
      <c r="FM19" s="54"/>
      <c r="FN19" s="54"/>
      <c r="FO19" s="54"/>
      <c r="FP19" s="54"/>
      <c r="FQ19" s="54"/>
      <c r="FR19" s="54"/>
      <c r="FS19" s="54"/>
      <c r="FT19" s="54"/>
      <c r="FU19" s="54"/>
      <c r="FV19" s="54"/>
      <c r="FW19" s="54"/>
      <c r="FX19" s="54"/>
      <c r="FY19" s="54"/>
      <c r="FZ19" s="54"/>
      <c r="GA19" s="54"/>
      <c r="GB19" s="54"/>
      <c r="GC19" s="54"/>
      <c r="GD19" s="54"/>
      <c r="GE19" s="54"/>
      <c r="GF19" s="54"/>
      <c r="GG19" s="54"/>
      <c r="GH19" s="54"/>
      <c r="GI19" s="54"/>
      <c r="GJ19" s="54"/>
      <c r="GK19" s="54"/>
      <c r="GL19" s="54"/>
      <c r="GM19" s="54"/>
      <c r="GN19" s="54"/>
      <c r="GO19" s="54"/>
      <c r="GP19" s="54"/>
      <c r="GQ19" s="54"/>
      <c r="GR19" s="54"/>
      <c r="GS19" s="54"/>
      <c r="GT19" s="54"/>
      <c r="GU19" s="54"/>
      <c r="GV19" s="54"/>
      <c r="GW19" s="54"/>
      <c r="GX19" s="54"/>
      <c r="GY19" s="54"/>
      <c r="GZ19" s="54"/>
      <c r="HA19" s="54"/>
      <c r="HB19" s="54"/>
      <c r="HC19" s="54"/>
      <c r="HD19" s="54"/>
      <c r="HE19" s="54"/>
      <c r="HF19" s="54"/>
      <c r="HG19" s="54"/>
      <c r="HH19" s="54"/>
      <c r="HI19" s="54"/>
      <c r="HJ19" s="54"/>
      <c r="HK19" s="54"/>
      <c r="HL19" s="54"/>
      <c r="HM19" s="54"/>
      <c r="HN19" s="54"/>
      <c r="HO19" s="54"/>
      <c r="HP19" s="54"/>
      <c r="HQ19" s="54"/>
      <c r="HR19" s="54"/>
      <c r="HS19" s="54"/>
      <c r="HT19" s="54"/>
      <c r="HU19" s="54"/>
      <c r="HV19" s="54"/>
      <c r="HW19" s="54"/>
      <c r="HX19" s="54"/>
      <c r="HY19" s="54"/>
      <c r="HZ19" s="54"/>
      <c r="IA19" s="54"/>
      <c r="IB19" s="54"/>
      <c r="IC19" s="54"/>
      <c r="ID19" s="54"/>
      <c r="IE19" s="54"/>
      <c r="IF19" s="54"/>
      <c r="IG19" s="54"/>
      <c r="IH19" s="54"/>
      <c r="II19" s="54"/>
      <c r="IJ19" s="54"/>
      <c r="IK19" s="54"/>
      <c r="IL19" s="54"/>
      <c r="IM19" s="54"/>
      <c r="IN19" s="54"/>
      <c r="IO19" s="54"/>
      <c r="IP19" s="54"/>
      <c r="IQ19" s="54"/>
      <c r="IR19" s="54"/>
      <c r="IS19" s="54"/>
      <c r="IT19" s="54"/>
    </row>
    <row r="20" spans="1:254" ht="15.75">
      <c r="A20" s="24">
        <v>18</v>
      </c>
      <c r="B20" s="15" t="s">
        <v>6</v>
      </c>
      <c r="C20" s="7" t="s">
        <v>32</v>
      </c>
      <c r="D20" s="7" t="s">
        <v>8</v>
      </c>
      <c r="E20" s="7" t="s">
        <v>152</v>
      </c>
      <c r="F20" s="10">
        <f t="shared" si="0"/>
        <v>32</v>
      </c>
      <c r="G20" s="12"/>
      <c r="H20" s="12"/>
      <c r="I20" s="12"/>
      <c r="J20" s="12"/>
      <c r="K20" s="12"/>
      <c r="L20" s="12">
        <v>26</v>
      </c>
      <c r="M20" s="12">
        <v>2</v>
      </c>
      <c r="N20" s="12">
        <v>4</v>
      </c>
      <c r="O20" s="12"/>
      <c r="P20" s="41"/>
      <c r="Q20" s="41"/>
      <c r="R20" s="41"/>
      <c r="S20" s="27">
        <v>1</v>
      </c>
    </row>
    <row r="21" spans="1:254" ht="15.75">
      <c r="A21" s="24">
        <v>19</v>
      </c>
      <c r="B21" s="15" t="s">
        <v>29</v>
      </c>
      <c r="C21" s="7" t="s">
        <v>30</v>
      </c>
      <c r="D21" s="7" t="s">
        <v>8</v>
      </c>
      <c r="E21" s="7" t="s">
        <v>152</v>
      </c>
      <c r="F21" s="10">
        <f t="shared" si="0"/>
        <v>44</v>
      </c>
      <c r="G21" s="12"/>
      <c r="H21" s="12"/>
      <c r="I21" s="12"/>
      <c r="J21" s="12"/>
      <c r="K21" s="12"/>
      <c r="L21" s="12">
        <v>3</v>
      </c>
      <c r="M21" s="12">
        <v>4</v>
      </c>
      <c r="N21" s="12"/>
      <c r="O21" s="12">
        <v>5</v>
      </c>
      <c r="P21" s="41">
        <v>32</v>
      </c>
      <c r="Q21" s="41"/>
      <c r="R21" s="41"/>
      <c r="S21" s="27">
        <v>1</v>
      </c>
    </row>
    <row r="22" spans="1:254" ht="15.75">
      <c r="A22" s="24">
        <v>20</v>
      </c>
      <c r="B22" s="15" t="s">
        <v>17</v>
      </c>
      <c r="C22" s="7" t="s">
        <v>181</v>
      </c>
      <c r="D22" s="7" t="s">
        <v>8</v>
      </c>
      <c r="E22" s="7" t="s">
        <v>152</v>
      </c>
      <c r="F22" s="10">
        <v>42</v>
      </c>
      <c r="G22" s="12"/>
      <c r="H22" s="12"/>
      <c r="I22" s="12"/>
      <c r="J22" s="12"/>
      <c r="K22" s="12"/>
      <c r="L22" s="12">
        <v>24</v>
      </c>
      <c r="M22" s="12">
        <v>4</v>
      </c>
      <c r="N22" s="12">
        <v>4</v>
      </c>
      <c r="O22" s="12"/>
      <c r="P22" s="41"/>
      <c r="Q22" s="41"/>
      <c r="R22" s="41">
        <v>10</v>
      </c>
      <c r="S22" s="27">
        <v>1</v>
      </c>
    </row>
    <row r="23" spans="1:254" s="1" customFormat="1" ht="15.75">
      <c r="A23" s="25">
        <v>21</v>
      </c>
      <c r="B23" s="15" t="s">
        <v>13</v>
      </c>
      <c r="C23" s="15" t="s">
        <v>209</v>
      </c>
      <c r="D23" s="15" t="s">
        <v>8</v>
      </c>
      <c r="E23" s="7" t="s">
        <v>152</v>
      </c>
      <c r="F23" s="10">
        <v>54</v>
      </c>
      <c r="G23" s="12"/>
      <c r="H23" s="12"/>
      <c r="I23" s="12"/>
      <c r="J23" s="12"/>
      <c r="K23" s="16"/>
      <c r="L23" s="14">
        <v>26</v>
      </c>
      <c r="M23" s="14">
        <v>2</v>
      </c>
      <c r="N23" s="14">
        <v>4</v>
      </c>
      <c r="O23" s="12">
        <v>11</v>
      </c>
      <c r="P23" s="41">
        <v>3</v>
      </c>
      <c r="Q23" s="41"/>
      <c r="R23" s="41">
        <v>8</v>
      </c>
      <c r="S23" s="27">
        <v>1</v>
      </c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</row>
    <row r="24" spans="1:254" s="1" customFormat="1" ht="15.75">
      <c r="A24" s="25">
        <v>22</v>
      </c>
      <c r="B24" s="15" t="s">
        <v>15</v>
      </c>
      <c r="C24" s="15" t="s">
        <v>16</v>
      </c>
      <c r="D24" s="15" t="s">
        <v>8</v>
      </c>
      <c r="E24" s="7" t="s">
        <v>152</v>
      </c>
      <c r="F24" s="10">
        <f t="shared" si="0"/>
        <v>46</v>
      </c>
      <c r="G24" s="12"/>
      <c r="H24" s="12"/>
      <c r="I24" s="12"/>
      <c r="J24" s="12"/>
      <c r="K24" s="12"/>
      <c r="L24" s="12">
        <v>23</v>
      </c>
      <c r="M24" s="12"/>
      <c r="N24" s="12">
        <v>5</v>
      </c>
      <c r="O24" s="12">
        <v>15</v>
      </c>
      <c r="P24" s="41">
        <v>3</v>
      </c>
      <c r="Q24" s="41"/>
      <c r="R24" s="41"/>
      <c r="S24" s="27">
        <v>1</v>
      </c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</row>
    <row r="25" spans="1:254" s="1" customFormat="1" ht="15.75">
      <c r="A25" s="25">
        <v>24</v>
      </c>
      <c r="B25" s="15" t="s">
        <v>11</v>
      </c>
      <c r="C25" s="15" t="s">
        <v>12</v>
      </c>
      <c r="D25" s="15" t="s">
        <v>8</v>
      </c>
      <c r="E25" s="7" t="s">
        <v>152</v>
      </c>
      <c r="F25" s="10">
        <v>39</v>
      </c>
      <c r="G25" s="12"/>
      <c r="H25" s="12"/>
      <c r="I25" s="12"/>
      <c r="J25" s="12"/>
      <c r="K25" s="12"/>
      <c r="L25" s="14">
        <v>26</v>
      </c>
      <c r="M25" s="14">
        <v>2</v>
      </c>
      <c r="N25" s="14">
        <v>4</v>
      </c>
      <c r="O25" s="12"/>
      <c r="P25" s="41">
        <v>3</v>
      </c>
      <c r="Q25" s="41"/>
      <c r="R25" s="41">
        <v>4</v>
      </c>
      <c r="S25" s="27">
        <v>1</v>
      </c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</row>
    <row r="26" spans="1:254" s="1" customFormat="1" ht="15.75">
      <c r="A26" s="25">
        <v>25</v>
      </c>
      <c r="B26" s="15" t="s">
        <v>25</v>
      </c>
      <c r="C26" s="15" t="s">
        <v>26</v>
      </c>
      <c r="D26" s="15" t="s">
        <v>8</v>
      </c>
      <c r="E26" s="7" t="s">
        <v>152</v>
      </c>
      <c r="F26" s="10">
        <f t="shared" si="0"/>
        <v>28</v>
      </c>
      <c r="G26" s="12"/>
      <c r="H26" s="12"/>
      <c r="I26" s="12"/>
      <c r="J26" s="12"/>
      <c r="K26" s="12"/>
      <c r="L26" s="12">
        <v>23</v>
      </c>
      <c r="M26" s="12"/>
      <c r="N26" s="12"/>
      <c r="O26" s="12">
        <v>5</v>
      </c>
      <c r="P26" s="41"/>
      <c r="Q26" s="41"/>
      <c r="R26" s="41"/>
      <c r="S26" s="27">
        <v>1</v>
      </c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</row>
    <row r="27" spans="1:254" s="1" customFormat="1" ht="15.75">
      <c r="A27" s="25">
        <v>26</v>
      </c>
      <c r="B27" s="15" t="s">
        <v>123</v>
      </c>
      <c r="C27" s="15" t="s">
        <v>26</v>
      </c>
      <c r="D27" s="15" t="s">
        <v>8</v>
      </c>
      <c r="E27" s="15" t="s">
        <v>153</v>
      </c>
      <c r="F27" s="10">
        <f t="shared" si="0"/>
        <v>43</v>
      </c>
      <c r="G27" s="12"/>
      <c r="H27" s="12"/>
      <c r="I27" s="12"/>
      <c r="J27" s="12"/>
      <c r="K27" s="12"/>
      <c r="L27" s="12">
        <v>28</v>
      </c>
      <c r="M27" s="12"/>
      <c r="N27" s="12">
        <v>5</v>
      </c>
      <c r="O27" s="12"/>
      <c r="P27" s="41"/>
      <c r="Q27" s="41">
        <v>10</v>
      </c>
      <c r="R27" s="41"/>
      <c r="S27" s="27">
        <v>1</v>
      </c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</row>
    <row r="28" spans="1:254" s="1" customFormat="1" ht="15.75">
      <c r="A28" s="25">
        <v>27</v>
      </c>
      <c r="B28" s="15" t="s">
        <v>6</v>
      </c>
      <c r="C28" s="15" t="s">
        <v>33</v>
      </c>
      <c r="D28" s="15" t="s">
        <v>8</v>
      </c>
      <c r="E28" s="15" t="s">
        <v>153</v>
      </c>
      <c r="F28" s="10">
        <f t="shared" si="0"/>
        <v>0</v>
      </c>
      <c r="G28" s="12"/>
      <c r="H28" s="12"/>
      <c r="I28" s="12"/>
      <c r="J28" s="12"/>
      <c r="K28" s="12"/>
      <c r="L28" s="12"/>
      <c r="M28" s="12"/>
      <c r="N28" s="12"/>
      <c r="O28" s="12"/>
      <c r="P28" s="41"/>
      <c r="Q28" s="41"/>
      <c r="R28" s="41"/>
      <c r="S28" s="27">
        <v>1</v>
      </c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</row>
    <row r="29" spans="1:254" s="1" customFormat="1" ht="15.75">
      <c r="A29" s="25">
        <v>28</v>
      </c>
      <c r="B29" s="15" t="s">
        <v>15</v>
      </c>
      <c r="C29" s="15" t="s">
        <v>16</v>
      </c>
      <c r="D29" s="15" t="s">
        <v>8</v>
      </c>
      <c r="E29" s="15" t="s">
        <v>153</v>
      </c>
      <c r="F29" s="10">
        <f t="shared" si="0"/>
        <v>45</v>
      </c>
      <c r="G29" s="12"/>
      <c r="H29" s="12"/>
      <c r="I29" s="12"/>
      <c r="J29" s="12"/>
      <c r="K29" s="12"/>
      <c r="L29" s="12"/>
      <c r="M29" s="12">
        <v>25</v>
      </c>
      <c r="N29" s="12">
        <v>7</v>
      </c>
      <c r="O29" s="12"/>
      <c r="P29" s="41">
        <v>3</v>
      </c>
      <c r="Q29" s="41">
        <v>10</v>
      </c>
      <c r="R29" s="41"/>
      <c r="S29" s="27">
        <v>1</v>
      </c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</row>
    <row r="30" spans="1:254" s="1" customFormat="1" ht="15.75">
      <c r="A30" s="25">
        <v>29</v>
      </c>
      <c r="B30" s="15" t="s">
        <v>11</v>
      </c>
      <c r="C30" s="15" t="s">
        <v>22</v>
      </c>
      <c r="D30" s="15" t="s">
        <v>8</v>
      </c>
      <c r="E30" s="15" t="s">
        <v>153</v>
      </c>
      <c r="F30" s="10">
        <f t="shared" si="0"/>
        <v>42</v>
      </c>
      <c r="G30" s="12"/>
      <c r="H30" s="12"/>
      <c r="I30" s="12"/>
      <c r="J30" s="12"/>
      <c r="K30" s="12"/>
      <c r="L30" s="14">
        <v>28</v>
      </c>
      <c r="M30" s="12"/>
      <c r="N30" s="14">
        <v>5</v>
      </c>
      <c r="O30" s="12"/>
      <c r="P30" s="41"/>
      <c r="Q30" s="41">
        <v>9</v>
      </c>
      <c r="R30" s="41"/>
      <c r="S30" s="27">
        <v>1</v>
      </c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</row>
    <row r="31" spans="1:254" s="1" customFormat="1" ht="15.75">
      <c r="A31" s="25">
        <v>30</v>
      </c>
      <c r="B31" s="15" t="s">
        <v>6</v>
      </c>
      <c r="C31" s="15" t="s">
        <v>32</v>
      </c>
      <c r="D31" s="15" t="s">
        <v>8</v>
      </c>
      <c r="E31" s="15" t="s">
        <v>153</v>
      </c>
      <c r="F31" s="10">
        <f t="shared" si="0"/>
        <v>42</v>
      </c>
      <c r="G31" s="12"/>
      <c r="H31" s="12"/>
      <c r="I31" s="12"/>
      <c r="J31" s="12"/>
      <c r="K31" s="12"/>
      <c r="L31" s="14">
        <v>28</v>
      </c>
      <c r="M31" s="12"/>
      <c r="N31" s="14">
        <v>5</v>
      </c>
      <c r="O31" s="12"/>
      <c r="P31" s="41"/>
      <c r="Q31" s="41">
        <v>9</v>
      </c>
      <c r="R31" s="41"/>
      <c r="S31" s="27">
        <v>1</v>
      </c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</row>
    <row r="32" spans="1:254" s="1" customFormat="1" ht="15.75">
      <c r="A32" s="25">
        <v>31</v>
      </c>
      <c r="B32" s="15" t="s">
        <v>17</v>
      </c>
      <c r="C32" s="15" t="s">
        <v>34</v>
      </c>
      <c r="D32" s="15" t="s">
        <v>8</v>
      </c>
      <c r="E32" s="15" t="s">
        <v>153</v>
      </c>
      <c r="F32" s="10">
        <f t="shared" si="0"/>
        <v>45</v>
      </c>
      <c r="G32" s="12"/>
      <c r="H32" s="12"/>
      <c r="I32" s="12"/>
      <c r="J32" s="12"/>
      <c r="K32" s="12"/>
      <c r="L32" s="14">
        <v>28</v>
      </c>
      <c r="M32" s="12"/>
      <c r="N32" s="14">
        <v>8</v>
      </c>
      <c r="O32" s="12"/>
      <c r="P32" s="41"/>
      <c r="Q32" s="41">
        <v>9</v>
      </c>
      <c r="R32" s="41"/>
      <c r="S32" s="27">
        <v>1</v>
      </c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</row>
    <row r="33" spans="1:254" s="1" customFormat="1" ht="15.75">
      <c r="A33" s="25">
        <v>32</v>
      </c>
      <c r="B33" s="15" t="s">
        <v>13</v>
      </c>
      <c r="C33" s="15" t="s">
        <v>24</v>
      </c>
      <c r="D33" s="15" t="s">
        <v>8</v>
      </c>
      <c r="E33" s="15" t="s">
        <v>153</v>
      </c>
      <c r="F33" s="10">
        <f t="shared" si="0"/>
        <v>42</v>
      </c>
      <c r="G33" s="12"/>
      <c r="H33" s="12"/>
      <c r="I33" s="12"/>
      <c r="J33" s="12"/>
      <c r="K33" s="12"/>
      <c r="L33" s="14">
        <v>25</v>
      </c>
      <c r="M33" s="12"/>
      <c r="N33" s="14">
        <v>8</v>
      </c>
      <c r="O33" s="12"/>
      <c r="P33" s="41"/>
      <c r="Q33" s="41">
        <v>9</v>
      </c>
      <c r="R33" s="41"/>
      <c r="S33" s="27">
        <v>1</v>
      </c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</row>
    <row r="34" spans="1:254" s="1" customFormat="1" ht="15.75">
      <c r="A34" s="25"/>
      <c r="B34" s="15"/>
      <c r="C34" s="7"/>
      <c r="D34" s="7"/>
      <c r="E34" s="7"/>
      <c r="F34" s="10"/>
      <c r="G34" s="17" t="s">
        <v>18</v>
      </c>
      <c r="H34" s="12"/>
      <c r="I34" s="12"/>
      <c r="J34" s="12"/>
      <c r="K34" s="12"/>
      <c r="L34" s="12"/>
      <c r="M34" s="12"/>
      <c r="N34" s="12"/>
      <c r="O34" s="12"/>
      <c r="P34" s="41"/>
      <c r="Q34" s="41"/>
      <c r="R34" s="41"/>
      <c r="S34" s="27">
        <v>1</v>
      </c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</row>
    <row r="35" spans="1:254" s="1" customFormat="1" ht="15.75">
      <c r="A35" s="25">
        <v>33</v>
      </c>
      <c r="B35" s="15" t="s">
        <v>124</v>
      </c>
      <c r="C35" s="7" t="s">
        <v>125</v>
      </c>
      <c r="D35" s="7" t="s">
        <v>31</v>
      </c>
      <c r="E35" s="7" t="s">
        <v>132</v>
      </c>
      <c r="F35" s="10">
        <v>36</v>
      </c>
      <c r="G35" s="12"/>
      <c r="H35" s="12"/>
      <c r="I35" s="12"/>
      <c r="J35" s="12"/>
      <c r="K35" s="12"/>
      <c r="L35" s="12"/>
      <c r="M35" s="12"/>
      <c r="N35" s="14">
        <v>32</v>
      </c>
      <c r="O35" s="12"/>
      <c r="P35" s="41"/>
      <c r="Q35" s="41"/>
      <c r="R35" s="41">
        <v>4</v>
      </c>
      <c r="S35" s="27">
        <v>1</v>
      </c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</row>
    <row r="36" spans="1:254" s="1" customFormat="1" ht="15.75">
      <c r="A36" s="25">
        <v>34</v>
      </c>
      <c r="B36" s="15" t="s">
        <v>124</v>
      </c>
      <c r="C36" s="7" t="s">
        <v>125</v>
      </c>
      <c r="D36" s="7" t="s">
        <v>126</v>
      </c>
      <c r="E36" s="7" t="s">
        <v>154</v>
      </c>
      <c r="F36" s="10">
        <f t="shared" ref="F36:F41" si="1">SUM(G36:Q36)</f>
        <v>28</v>
      </c>
      <c r="G36" s="12"/>
      <c r="H36" s="12"/>
      <c r="I36" s="12"/>
      <c r="J36" s="12"/>
      <c r="K36" s="12"/>
      <c r="L36" s="12"/>
      <c r="M36" s="12"/>
      <c r="N36" s="12"/>
      <c r="O36" s="12">
        <v>28</v>
      </c>
      <c r="P36" s="41"/>
      <c r="Q36" s="41"/>
      <c r="R36" s="41"/>
      <c r="S36" s="27">
        <v>1</v>
      </c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</row>
    <row r="37" spans="1:254" s="1" customFormat="1" ht="15.75">
      <c r="A37" s="25">
        <v>35</v>
      </c>
      <c r="B37" s="15" t="s">
        <v>124</v>
      </c>
      <c r="C37" s="7" t="s">
        <v>39</v>
      </c>
      <c r="D37" s="7" t="s">
        <v>31</v>
      </c>
      <c r="E37" s="7" t="s">
        <v>155</v>
      </c>
      <c r="F37" s="10">
        <f t="shared" si="1"/>
        <v>36</v>
      </c>
      <c r="G37" s="12"/>
      <c r="H37" s="12"/>
      <c r="I37" s="12"/>
      <c r="J37" s="12"/>
      <c r="K37" s="12"/>
      <c r="L37" s="12"/>
      <c r="M37" s="12"/>
      <c r="N37" s="12"/>
      <c r="O37" s="12">
        <v>24</v>
      </c>
      <c r="P37" s="41">
        <v>8</v>
      </c>
      <c r="Q37" s="41">
        <v>4</v>
      </c>
      <c r="R37" s="41"/>
      <c r="S37" s="27">
        <v>1</v>
      </c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</row>
    <row r="38" spans="1:254" s="1" customFormat="1" ht="15.75">
      <c r="A38" s="25">
        <v>37</v>
      </c>
      <c r="B38" s="15" t="s">
        <v>124</v>
      </c>
      <c r="C38" s="7" t="s">
        <v>39</v>
      </c>
      <c r="D38" s="7" t="s">
        <v>31</v>
      </c>
      <c r="E38" s="7" t="s">
        <v>156</v>
      </c>
      <c r="F38" s="10">
        <f t="shared" si="1"/>
        <v>25</v>
      </c>
      <c r="G38" s="12"/>
      <c r="H38" s="12"/>
      <c r="I38" s="12"/>
      <c r="J38" s="12"/>
      <c r="K38" s="12"/>
      <c r="L38" s="12"/>
      <c r="M38" s="12"/>
      <c r="N38" s="12"/>
      <c r="O38" s="12"/>
      <c r="P38" s="41">
        <v>25</v>
      </c>
      <c r="Q38" s="41"/>
      <c r="R38" s="41"/>
      <c r="S38" s="27">
        <v>1</v>
      </c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</row>
    <row r="39" spans="1:254" s="1" customFormat="1" ht="15.75">
      <c r="A39" s="25">
        <v>38</v>
      </c>
      <c r="B39" s="15" t="s">
        <v>35</v>
      </c>
      <c r="C39" s="7" t="s">
        <v>37</v>
      </c>
      <c r="D39" s="7" t="s">
        <v>36</v>
      </c>
      <c r="E39" s="7" t="s">
        <v>157</v>
      </c>
      <c r="F39" s="10">
        <f t="shared" si="1"/>
        <v>18</v>
      </c>
      <c r="G39" s="12"/>
      <c r="H39" s="12"/>
      <c r="I39" s="12"/>
      <c r="J39" s="12">
        <v>10</v>
      </c>
      <c r="K39" s="14">
        <v>3</v>
      </c>
      <c r="L39" s="14">
        <v>5</v>
      </c>
      <c r="M39" s="12"/>
      <c r="N39" s="12"/>
      <c r="O39" s="12"/>
      <c r="P39" s="41"/>
      <c r="Q39" s="41"/>
      <c r="R39" s="41"/>
      <c r="S39" s="27">
        <v>1</v>
      </c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  <c r="HE39" s="4"/>
      <c r="HF39" s="4"/>
      <c r="HG39" s="4"/>
      <c r="HH39" s="4"/>
      <c r="HI39" s="4"/>
      <c r="HJ39" s="4"/>
      <c r="HK39" s="4"/>
      <c r="HL39" s="4"/>
      <c r="HM39" s="4"/>
      <c r="HN39" s="4"/>
      <c r="HO39" s="4"/>
      <c r="HP39" s="4"/>
      <c r="HQ39" s="4"/>
      <c r="HR39" s="4"/>
      <c r="HS39" s="4"/>
      <c r="HT39" s="4"/>
      <c r="HU39" s="4"/>
      <c r="HV39" s="4"/>
      <c r="HW39" s="4"/>
      <c r="HX39" s="4"/>
      <c r="HY39" s="4"/>
      <c r="HZ39" s="4"/>
      <c r="IA39" s="4"/>
      <c r="IB39" s="4"/>
      <c r="IC39" s="4"/>
      <c r="ID39" s="4"/>
      <c r="IE39" s="4"/>
      <c r="IF39" s="4"/>
      <c r="IG39" s="4"/>
      <c r="IH39" s="4"/>
      <c r="II39" s="4"/>
      <c r="IJ39" s="4"/>
      <c r="IK39" s="4"/>
      <c r="IL39" s="4"/>
      <c r="IM39" s="4"/>
      <c r="IN39" s="4"/>
      <c r="IO39" s="4"/>
      <c r="IP39" s="4"/>
      <c r="IQ39" s="4"/>
      <c r="IR39" s="4"/>
      <c r="IS39" s="4"/>
      <c r="IT39" s="4"/>
    </row>
    <row r="40" spans="1:254" s="1" customFormat="1" ht="15.75">
      <c r="A40" s="44">
        <v>39</v>
      </c>
      <c r="B40" s="45" t="s">
        <v>221</v>
      </c>
      <c r="C40" s="45" t="s">
        <v>18</v>
      </c>
      <c r="D40" s="45" t="s">
        <v>31</v>
      </c>
      <c r="E40" s="45" t="s">
        <v>157</v>
      </c>
      <c r="F40" s="58">
        <v>28</v>
      </c>
      <c r="G40" s="46"/>
      <c r="H40" s="46"/>
      <c r="I40" s="46"/>
      <c r="J40" s="46"/>
      <c r="K40" s="69"/>
      <c r="L40" s="69"/>
      <c r="M40" s="46"/>
      <c r="N40" s="46"/>
      <c r="O40" s="48"/>
      <c r="P40" s="49"/>
      <c r="Q40" s="49"/>
      <c r="R40" s="49">
        <v>28</v>
      </c>
      <c r="S40" s="59">
        <v>1</v>
      </c>
      <c r="T40" s="54"/>
      <c r="U40" s="54"/>
      <c r="V40" s="54"/>
      <c r="W40" s="54"/>
      <c r="X40" s="54"/>
      <c r="Y40" s="54"/>
      <c r="Z40" s="54"/>
      <c r="AA40" s="54"/>
      <c r="AB40" s="54"/>
      <c r="AC40" s="54"/>
      <c r="AD40" s="54"/>
      <c r="AE40" s="54"/>
      <c r="AF40" s="54"/>
      <c r="AG40" s="54"/>
      <c r="AH40" s="54"/>
      <c r="AI40" s="54"/>
      <c r="AJ40" s="54"/>
      <c r="AK40" s="54"/>
      <c r="AL40" s="54"/>
      <c r="AM40" s="54"/>
      <c r="AN40" s="54"/>
      <c r="AO40" s="54"/>
      <c r="AP40" s="54"/>
      <c r="AQ40" s="54"/>
      <c r="AR40" s="54"/>
      <c r="AS40" s="54"/>
      <c r="AT40" s="54"/>
      <c r="AU40" s="54"/>
      <c r="AV40" s="54"/>
      <c r="AW40" s="54"/>
      <c r="AX40" s="54"/>
      <c r="AY40" s="54"/>
      <c r="AZ40" s="54"/>
      <c r="BA40" s="54"/>
      <c r="BB40" s="54"/>
      <c r="BC40" s="54"/>
      <c r="BD40" s="54"/>
      <c r="BE40" s="54"/>
      <c r="BF40" s="54"/>
      <c r="BG40" s="54"/>
      <c r="BH40" s="54"/>
      <c r="BI40" s="54"/>
      <c r="BJ40" s="54"/>
      <c r="BK40" s="54"/>
      <c r="BL40" s="54"/>
      <c r="BM40" s="54"/>
      <c r="BN40" s="54"/>
      <c r="BO40" s="54"/>
      <c r="BP40" s="54"/>
      <c r="BQ40" s="54"/>
      <c r="BR40" s="54"/>
      <c r="BS40" s="54"/>
      <c r="BT40" s="54"/>
      <c r="BU40" s="54"/>
      <c r="BV40" s="54"/>
      <c r="BW40" s="54"/>
      <c r="BX40" s="54"/>
      <c r="BY40" s="54"/>
      <c r="BZ40" s="54"/>
      <c r="CA40" s="54"/>
      <c r="CB40" s="54"/>
      <c r="CC40" s="54"/>
      <c r="CD40" s="54"/>
      <c r="CE40" s="54"/>
      <c r="CF40" s="54"/>
      <c r="CG40" s="54"/>
      <c r="CH40" s="54"/>
      <c r="CI40" s="54"/>
      <c r="CJ40" s="54"/>
      <c r="CK40" s="54"/>
      <c r="CL40" s="54"/>
      <c r="CM40" s="54"/>
      <c r="CN40" s="54"/>
      <c r="CO40" s="54"/>
      <c r="CP40" s="54"/>
      <c r="CQ40" s="54"/>
      <c r="CR40" s="54"/>
      <c r="CS40" s="54"/>
      <c r="CT40" s="54"/>
      <c r="CU40" s="54"/>
      <c r="CV40" s="54"/>
      <c r="CW40" s="54"/>
      <c r="CX40" s="54"/>
      <c r="CY40" s="54"/>
      <c r="CZ40" s="54"/>
      <c r="DA40" s="54"/>
      <c r="DB40" s="54"/>
      <c r="DC40" s="54"/>
      <c r="DD40" s="54"/>
      <c r="DE40" s="54"/>
      <c r="DF40" s="54"/>
      <c r="DG40" s="54"/>
      <c r="DH40" s="54"/>
      <c r="DI40" s="54"/>
      <c r="DJ40" s="54"/>
      <c r="DK40" s="54"/>
      <c r="DL40" s="54"/>
      <c r="DM40" s="54"/>
      <c r="DN40" s="54"/>
      <c r="DO40" s="54"/>
      <c r="DP40" s="54"/>
      <c r="DQ40" s="54"/>
      <c r="DR40" s="54"/>
      <c r="DS40" s="54"/>
      <c r="DT40" s="54"/>
      <c r="DU40" s="54"/>
      <c r="DV40" s="54"/>
      <c r="DW40" s="54"/>
      <c r="DX40" s="54"/>
      <c r="DY40" s="54"/>
      <c r="DZ40" s="54"/>
      <c r="EA40" s="54"/>
      <c r="EB40" s="54"/>
      <c r="EC40" s="54"/>
      <c r="ED40" s="54"/>
      <c r="EE40" s="54"/>
      <c r="EF40" s="54"/>
      <c r="EG40" s="54"/>
      <c r="EH40" s="54"/>
      <c r="EI40" s="54"/>
      <c r="EJ40" s="54"/>
      <c r="EK40" s="54"/>
      <c r="EL40" s="54"/>
      <c r="EM40" s="54"/>
      <c r="EN40" s="54"/>
      <c r="EO40" s="54"/>
      <c r="EP40" s="54"/>
      <c r="EQ40" s="54"/>
      <c r="ER40" s="54"/>
      <c r="ES40" s="54"/>
      <c r="ET40" s="54"/>
      <c r="EU40" s="54"/>
      <c r="EV40" s="54"/>
      <c r="EW40" s="54"/>
      <c r="EX40" s="54"/>
      <c r="EY40" s="54"/>
      <c r="EZ40" s="54"/>
      <c r="FA40" s="54"/>
      <c r="FB40" s="54"/>
      <c r="FC40" s="54"/>
      <c r="FD40" s="54"/>
      <c r="FE40" s="54"/>
      <c r="FF40" s="54"/>
      <c r="FG40" s="54"/>
      <c r="FH40" s="54"/>
      <c r="FI40" s="54"/>
      <c r="FJ40" s="54"/>
      <c r="FK40" s="54"/>
      <c r="FL40" s="54"/>
      <c r="FM40" s="54"/>
      <c r="FN40" s="54"/>
      <c r="FO40" s="54"/>
      <c r="FP40" s="54"/>
      <c r="FQ40" s="54"/>
      <c r="FR40" s="54"/>
      <c r="FS40" s="54"/>
      <c r="FT40" s="54"/>
      <c r="FU40" s="54"/>
      <c r="FV40" s="54"/>
      <c r="FW40" s="54"/>
      <c r="FX40" s="54"/>
      <c r="FY40" s="54"/>
      <c r="FZ40" s="54"/>
      <c r="GA40" s="54"/>
      <c r="GB40" s="54"/>
      <c r="GC40" s="54"/>
      <c r="GD40" s="54"/>
      <c r="GE40" s="54"/>
      <c r="GF40" s="54"/>
      <c r="GG40" s="54"/>
      <c r="GH40" s="54"/>
      <c r="GI40" s="54"/>
      <c r="GJ40" s="54"/>
      <c r="GK40" s="54"/>
      <c r="GL40" s="54"/>
      <c r="GM40" s="54"/>
      <c r="GN40" s="54"/>
      <c r="GO40" s="54"/>
      <c r="GP40" s="54"/>
      <c r="GQ40" s="54"/>
      <c r="GR40" s="54"/>
      <c r="GS40" s="54"/>
      <c r="GT40" s="54"/>
      <c r="GU40" s="54"/>
      <c r="GV40" s="54"/>
      <c r="GW40" s="54"/>
      <c r="GX40" s="54"/>
      <c r="GY40" s="54"/>
      <c r="GZ40" s="54"/>
      <c r="HA40" s="54"/>
      <c r="HB40" s="54"/>
      <c r="HC40" s="54"/>
      <c r="HD40" s="54"/>
      <c r="HE40" s="54"/>
      <c r="HF40" s="54"/>
      <c r="HG40" s="54"/>
      <c r="HH40" s="54"/>
      <c r="HI40" s="54"/>
      <c r="HJ40" s="54"/>
      <c r="HK40" s="54"/>
      <c r="HL40" s="54"/>
      <c r="HM40" s="54"/>
      <c r="HN40" s="54"/>
      <c r="HO40" s="54"/>
      <c r="HP40" s="54"/>
      <c r="HQ40" s="54"/>
      <c r="HR40" s="54"/>
      <c r="HS40" s="54"/>
      <c r="HT40" s="54"/>
      <c r="HU40" s="54"/>
      <c r="HV40" s="54"/>
      <c r="HW40" s="54"/>
      <c r="HX40" s="54"/>
      <c r="HY40" s="54"/>
      <c r="HZ40" s="54"/>
      <c r="IA40" s="54"/>
      <c r="IB40" s="54"/>
      <c r="IC40" s="54"/>
      <c r="ID40" s="54"/>
      <c r="IE40" s="54"/>
      <c r="IF40" s="54"/>
      <c r="IG40" s="54"/>
      <c r="IH40" s="54"/>
      <c r="II40" s="54"/>
      <c r="IJ40" s="54"/>
      <c r="IK40" s="54"/>
      <c r="IL40" s="54"/>
      <c r="IM40" s="54"/>
      <c r="IN40" s="54"/>
      <c r="IO40" s="54"/>
      <c r="IP40" s="54"/>
      <c r="IQ40" s="54"/>
      <c r="IR40" s="54"/>
      <c r="IS40" s="54"/>
      <c r="IT40" s="54"/>
    </row>
    <row r="41" spans="1:254" s="1" customFormat="1" ht="15.75">
      <c r="A41" s="25">
        <v>40</v>
      </c>
      <c r="B41" s="15" t="s">
        <v>38</v>
      </c>
      <c r="C41" s="7" t="s">
        <v>39</v>
      </c>
      <c r="D41" s="7" t="s">
        <v>40</v>
      </c>
      <c r="E41" s="18" t="s">
        <v>41</v>
      </c>
      <c r="F41" s="10">
        <f t="shared" si="1"/>
        <v>26</v>
      </c>
      <c r="G41" s="12"/>
      <c r="H41" s="12">
        <v>26</v>
      </c>
      <c r="I41" s="12"/>
      <c r="J41" s="12"/>
      <c r="K41" s="12"/>
      <c r="L41" s="12"/>
      <c r="M41" s="12"/>
      <c r="N41" s="12"/>
      <c r="O41" s="12"/>
      <c r="P41" s="41"/>
      <c r="Q41" s="41"/>
      <c r="R41" s="41"/>
      <c r="S41" s="27">
        <v>1</v>
      </c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  <c r="GY41" s="4"/>
      <c r="GZ41" s="4"/>
      <c r="HA41" s="4"/>
      <c r="HB41" s="4"/>
      <c r="HC41" s="4"/>
      <c r="HD41" s="4"/>
      <c r="HE41" s="4"/>
      <c r="HF41" s="4"/>
      <c r="HG41" s="4"/>
      <c r="HH41" s="4"/>
      <c r="HI41" s="4"/>
      <c r="HJ41" s="4"/>
      <c r="HK41" s="4"/>
      <c r="HL41" s="4"/>
      <c r="HM41" s="4"/>
      <c r="HN41" s="4"/>
      <c r="HO41" s="4"/>
      <c r="HP41" s="4"/>
      <c r="HQ41" s="4"/>
      <c r="HR41" s="4"/>
      <c r="HS41" s="4"/>
      <c r="HT41" s="4"/>
      <c r="HU41" s="4"/>
      <c r="HV41" s="4"/>
      <c r="HW41" s="4"/>
      <c r="HX41" s="4"/>
      <c r="HY41" s="4"/>
      <c r="HZ41" s="4"/>
      <c r="IA41" s="4"/>
      <c r="IB41" s="4"/>
      <c r="IC41" s="4"/>
      <c r="ID41" s="4"/>
      <c r="IE41" s="4"/>
      <c r="IF41" s="4"/>
      <c r="IG41" s="4"/>
      <c r="IH41" s="4"/>
      <c r="II41" s="4"/>
      <c r="IJ41" s="4"/>
      <c r="IK41" s="4"/>
      <c r="IL41" s="4"/>
      <c r="IM41" s="4"/>
      <c r="IN41" s="4"/>
      <c r="IO41" s="4"/>
      <c r="IP41" s="4"/>
      <c r="IQ41" s="4"/>
      <c r="IR41" s="4"/>
      <c r="IS41" s="4"/>
      <c r="IT41" s="4"/>
    </row>
    <row r="42" spans="1:254" ht="15.75">
      <c r="A42" s="25"/>
      <c r="B42" s="15"/>
      <c r="C42" s="7"/>
      <c r="D42" s="7"/>
      <c r="E42" s="7"/>
      <c r="F42" s="10"/>
      <c r="G42" s="17" t="s">
        <v>42</v>
      </c>
      <c r="H42" s="12"/>
      <c r="I42" s="12"/>
      <c r="J42" s="12"/>
      <c r="K42" s="12"/>
      <c r="L42" s="12"/>
      <c r="M42" s="12"/>
      <c r="N42" s="12"/>
      <c r="O42" s="12"/>
      <c r="P42" s="41"/>
      <c r="Q42" s="41"/>
      <c r="R42" s="41"/>
      <c r="S42" s="27">
        <v>1</v>
      </c>
    </row>
    <row r="43" spans="1:254" ht="15.75">
      <c r="A43" s="24">
        <v>41</v>
      </c>
      <c r="B43" s="15" t="s">
        <v>43</v>
      </c>
      <c r="C43" s="7" t="s">
        <v>182</v>
      </c>
      <c r="D43" s="7" t="s">
        <v>44</v>
      </c>
      <c r="E43" s="7" t="s">
        <v>132</v>
      </c>
      <c r="F43" s="10">
        <f t="shared" ref="F43:F49" si="2">SUM(G43:Q43)</f>
        <v>42</v>
      </c>
      <c r="G43" s="12"/>
      <c r="H43" s="12"/>
      <c r="I43" s="12"/>
      <c r="J43" s="12"/>
      <c r="K43" s="12"/>
      <c r="L43" s="12"/>
      <c r="M43" s="12"/>
      <c r="N43" s="12">
        <v>33</v>
      </c>
      <c r="O43" s="12"/>
      <c r="P43" s="41">
        <v>9</v>
      </c>
      <c r="Q43" s="41"/>
      <c r="R43" s="41"/>
      <c r="S43" s="27">
        <v>1</v>
      </c>
    </row>
    <row r="44" spans="1:254" ht="15.75">
      <c r="A44" s="24">
        <v>42</v>
      </c>
      <c r="B44" s="15" t="s">
        <v>43</v>
      </c>
      <c r="C44" s="7" t="s">
        <v>182</v>
      </c>
      <c r="D44" s="7" t="s">
        <v>44</v>
      </c>
      <c r="E44" s="7" t="s">
        <v>154</v>
      </c>
      <c r="F44" s="10">
        <f t="shared" si="2"/>
        <v>40</v>
      </c>
      <c r="G44" s="12"/>
      <c r="H44" s="12"/>
      <c r="I44" s="12"/>
      <c r="J44" s="12"/>
      <c r="K44" s="12"/>
      <c r="L44" s="12"/>
      <c r="M44" s="12"/>
      <c r="N44" s="12">
        <v>5</v>
      </c>
      <c r="O44" s="12">
        <v>28</v>
      </c>
      <c r="P44" s="41">
        <v>5</v>
      </c>
      <c r="Q44" s="41">
        <v>2</v>
      </c>
      <c r="R44" s="41"/>
      <c r="S44" s="27">
        <v>1</v>
      </c>
    </row>
    <row r="45" spans="1:254" ht="15.75">
      <c r="A45" s="24">
        <v>43</v>
      </c>
      <c r="B45" s="15" t="s">
        <v>43</v>
      </c>
      <c r="C45" s="7" t="s">
        <v>182</v>
      </c>
      <c r="D45" s="7" t="s">
        <v>44</v>
      </c>
      <c r="E45" s="7" t="s">
        <v>155</v>
      </c>
      <c r="F45" s="10">
        <f t="shared" si="2"/>
        <v>36</v>
      </c>
      <c r="G45" s="12"/>
      <c r="H45" s="12"/>
      <c r="I45" s="12"/>
      <c r="J45" s="12"/>
      <c r="K45" s="12"/>
      <c r="L45" s="12"/>
      <c r="M45" s="12"/>
      <c r="N45" s="12"/>
      <c r="O45" s="12">
        <v>24</v>
      </c>
      <c r="P45" s="41">
        <v>6</v>
      </c>
      <c r="Q45" s="41">
        <v>6</v>
      </c>
      <c r="R45" s="41"/>
      <c r="S45" s="27">
        <v>1</v>
      </c>
    </row>
    <row r="46" spans="1:254" ht="15.75">
      <c r="A46" s="44">
        <v>45</v>
      </c>
      <c r="B46" s="45" t="s">
        <v>43</v>
      </c>
      <c r="C46" s="45" t="s">
        <v>182</v>
      </c>
      <c r="D46" s="45" t="s">
        <v>44</v>
      </c>
      <c r="E46" s="45" t="s">
        <v>156</v>
      </c>
      <c r="F46" s="10">
        <f t="shared" si="2"/>
        <v>35</v>
      </c>
      <c r="G46" s="46"/>
      <c r="H46" s="46"/>
      <c r="I46" s="46"/>
      <c r="J46" s="46"/>
      <c r="K46" s="46"/>
      <c r="L46" s="46"/>
      <c r="M46" s="46"/>
      <c r="N46" s="46"/>
      <c r="O46" s="48"/>
      <c r="P46" s="49"/>
      <c r="Q46" s="49">
        <v>35</v>
      </c>
      <c r="R46" s="49"/>
      <c r="S46" s="27">
        <v>1</v>
      </c>
    </row>
    <row r="47" spans="1:254" ht="15.75">
      <c r="A47" s="24">
        <v>46</v>
      </c>
      <c r="B47" s="15" t="s">
        <v>45</v>
      </c>
      <c r="C47" s="7" t="s">
        <v>183</v>
      </c>
      <c r="D47" s="7" t="s">
        <v>44</v>
      </c>
      <c r="E47" s="7" t="s">
        <v>157</v>
      </c>
      <c r="F47" s="10">
        <v>63</v>
      </c>
      <c r="G47" s="12"/>
      <c r="H47" s="12"/>
      <c r="I47" s="12"/>
      <c r="J47" s="12">
        <v>25</v>
      </c>
      <c r="K47" s="12"/>
      <c r="L47" s="12">
        <v>10</v>
      </c>
      <c r="M47" s="12"/>
      <c r="N47" s="12"/>
      <c r="O47" s="12"/>
      <c r="P47" s="41"/>
      <c r="Q47" s="41"/>
      <c r="R47" s="41">
        <v>28</v>
      </c>
      <c r="S47" s="27">
        <v>1</v>
      </c>
    </row>
    <row r="48" spans="1:254" ht="15.75">
      <c r="A48" s="24">
        <v>47</v>
      </c>
      <c r="B48" s="15" t="s">
        <v>127</v>
      </c>
      <c r="C48" s="7" t="s">
        <v>182</v>
      </c>
      <c r="D48" s="7" t="s">
        <v>128</v>
      </c>
      <c r="E48" s="7" t="s">
        <v>158</v>
      </c>
      <c r="F48" s="10">
        <f t="shared" si="2"/>
        <v>32</v>
      </c>
      <c r="G48" s="12"/>
      <c r="H48" s="12"/>
      <c r="I48" s="12"/>
      <c r="J48" s="12">
        <v>24</v>
      </c>
      <c r="K48" s="12"/>
      <c r="L48" s="12">
        <v>8</v>
      </c>
      <c r="M48" s="12"/>
      <c r="N48" s="12"/>
      <c r="O48" s="12"/>
      <c r="P48" s="41"/>
      <c r="Q48" s="41"/>
      <c r="R48" s="41"/>
      <c r="S48" s="27">
        <v>1</v>
      </c>
    </row>
    <row r="49" spans="1:254" ht="15.75">
      <c r="A49" s="24">
        <v>48</v>
      </c>
      <c r="B49" s="15" t="s">
        <v>129</v>
      </c>
      <c r="C49" s="7" t="s">
        <v>182</v>
      </c>
      <c r="D49" s="7" t="s">
        <v>128</v>
      </c>
      <c r="E49" s="7" t="s">
        <v>159</v>
      </c>
      <c r="F49" s="10">
        <f t="shared" si="2"/>
        <v>26</v>
      </c>
      <c r="G49" s="12"/>
      <c r="H49" s="12"/>
      <c r="I49" s="12"/>
      <c r="J49" s="12"/>
      <c r="K49" s="12">
        <v>26</v>
      </c>
      <c r="L49" s="12"/>
      <c r="M49" s="12"/>
      <c r="N49" s="12"/>
      <c r="O49" s="12"/>
      <c r="P49" s="41"/>
      <c r="Q49" s="41"/>
      <c r="R49" s="41"/>
      <c r="S49" s="27">
        <v>1</v>
      </c>
    </row>
    <row r="50" spans="1:254" ht="15.75">
      <c r="A50" s="24"/>
      <c r="B50" s="15"/>
      <c r="C50" s="7"/>
      <c r="D50" s="7"/>
      <c r="E50" s="7"/>
      <c r="F50" s="10"/>
      <c r="G50" s="17" t="s">
        <v>12</v>
      </c>
      <c r="H50" s="12"/>
      <c r="I50" s="12"/>
      <c r="J50" s="12"/>
      <c r="K50" s="12"/>
      <c r="L50" s="12"/>
      <c r="M50" s="12"/>
      <c r="N50" s="12"/>
      <c r="O50" s="12"/>
      <c r="P50" s="41"/>
      <c r="Q50" s="41"/>
      <c r="R50" s="41"/>
      <c r="S50" s="27">
        <v>1</v>
      </c>
    </row>
    <row r="51" spans="1:254" ht="15.75">
      <c r="A51" s="24">
        <v>49</v>
      </c>
      <c r="B51" s="15" t="s">
        <v>46</v>
      </c>
      <c r="C51" s="7" t="s">
        <v>12</v>
      </c>
      <c r="D51" s="7" t="s">
        <v>36</v>
      </c>
      <c r="E51" s="7" t="s">
        <v>132</v>
      </c>
      <c r="F51" s="10">
        <f t="shared" ref="F51:F62" si="3">SUM(G51:Q51)</f>
        <v>30</v>
      </c>
      <c r="G51" s="12"/>
      <c r="H51" s="12"/>
      <c r="I51" s="12"/>
      <c r="J51" s="12"/>
      <c r="K51" s="12"/>
      <c r="L51" s="12"/>
      <c r="M51" s="12"/>
      <c r="N51" s="12">
        <v>30</v>
      </c>
      <c r="O51" s="12"/>
      <c r="P51" s="41"/>
      <c r="Q51" s="41"/>
      <c r="R51" s="41"/>
      <c r="S51" s="27">
        <v>1</v>
      </c>
    </row>
    <row r="52" spans="1:254" ht="15.75">
      <c r="A52" s="25">
        <v>50</v>
      </c>
      <c r="B52" s="15" t="s">
        <v>179</v>
      </c>
      <c r="C52" s="15" t="s">
        <v>12</v>
      </c>
      <c r="D52" s="15" t="s">
        <v>8</v>
      </c>
      <c r="E52" s="15" t="s">
        <v>132</v>
      </c>
      <c r="F52" s="10">
        <v>33</v>
      </c>
      <c r="G52" s="16"/>
      <c r="H52" s="16"/>
      <c r="I52" s="16"/>
      <c r="J52" s="16"/>
      <c r="K52" s="16"/>
      <c r="L52" s="16"/>
      <c r="M52" s="16"/>
      <c r="N52" s="16"/>
      <c r="O52" s="43"/>
      <c r="P52" s="42">
        <v>30</v>
      </c>
      <c r="Q52" s="42"/>
      <c r="R52" s="42">
        <v>3</v>
      </c>
      <c r="S52" s="27">
        <v>1</v>
      </c>
    </row>
    <row r="53" spans="1:254" ht="15.75">
      <c r="A53" s="24">
        <v>51</v>
      </c>
      <c r="B53" s="15" t="s">
        <v>46</v>
      </c>
      <c r="C53" s="7" t="s">
        <v>12</v>
      </c>
      <c r="D53" s="7" t="s">
        <v>36</v>
      </c>
      <c r="E53" s="7" t="s">
        <v>154</v>
      </c>
      <c r="F53" s="10">
        <f t="shared" si="3"/>
        <v>24</v>
      </c>
      <c r="G53" s="12"/>
      <c r="H53" s="12"/>
      <c r="I53" s="12"/>
      <c r="J53" s="12"/>
      <c r="K53" s="12"/>
      <c r="L53" s="12"/>
      <c r="M53" s="12"/>
      <c r="N53" s="12">
        <v>24</v>
      </c>
      <c r="O53" s="12"/>
      <c r="P53" s="41"/>
      <c r="Q53" s="41"/>
      <c r="R53" s="41"/>
      <c r="S53" s="27">
        <v>1</v>
      </c>
    </row>
    <row r="54" spans="1:254" ht="15.75">
      <c r="A54" s="25">
        <v>52</v>
      </c>
      <c r="B54" s="15" t="s">
        <v>179</v>
      </c>
      <c r="C54" s="15" t="s">
        <v>12</v>
      </c>
      <c r="D54" s="15" t="s">
        <v>8</v>
      </c>
      <c r="E54" s="15" t="s">
        <v>154</v>
      </c>
      <c r="F54" s="10">
        <f t="shared" si="3"/>
        <v>36</v>
      </c>
      <c r="G54" s="16"/>
      <c r="H54" s="16"/>
      <c r="I54" s="16"/>
      <c r="J54" s="16"/>
      <c r="K54" s="16"/>
      <c r="L54" s="16"/>
      <c r="M54" s="16"/>
      <c r="N54" s="16"/>
      <c r="O54" s="43"/>
      <c r="P54" s="42">
        <v>30</v>
      </c>
      <c r="Q54" s="42">
        <v>6</v>
      </c>
      <c r="R54" s="42"/>
      <c r="S54" s="27">
        <v>1</v>
      </c>
    </row>
    <row r="55" spans="1:254" ht="15.75">
      <c r="A55" s="24">
        <v>53</v>
      </c>
      <c r="B55" s="15" t="s">
        <v>47</v>
      </c>
      <c r="C55" s="7" t="s">
        <v>48</v>
      </c>
      <c r="D55" s="7" t="s">
        <v>31</v>
      </c>
      <c r="E55" s="7" t="s">
        <v>155</v>
      </c>
      <c r="F55" s="10">
        <f t="shared" si="3"/>
        <v>59</v>
      </c>
      <c r="G55" s="12"/>
      <c r="H55" s="12"/>
      <c r="I55" s="12"/>
      <c r="J55" s="12"/>
      <c r="K55" s="12">
        <v>2</v>
      </c>
      <c r="L55" s="12">
        <v>6</v>
      </c>
      <c r="M55" s="12"/>
      <c r="N55" s="12"/>
      <c r="O55" s="12">
        <v>23</v>
      </c>
      <c r="P55" s="41">
        <v>28</v>
      </c>
      <c r="Q55" s="41"/>
      <c r="R55" s="41"/>
      <c r="S55" s="27">
        <v>1</v>
      </c>
    </row>
    <row r="56" spans="1:254" ht="15.75">
      <c r="A56" s="44">
        <v>54</v>
      </c>
      <c r="B56" s="45" t="s">
        <v>179</v>
      </c>
      <c r="C56" s="45" t="s">
        <v>52</v>
      </c>
      <c r="D56" s="45" t="s">
        <v>8</v>
      </c>
      <c r="E56" s="45" t="s">
        <v>155</v>
      </c>
      <c r="F56" s="58">
        <v>35</v>
      </c>
      <c r="G56" s="46"/>
      <c r="H56" s="46"/>
      <c r="I56" s="46"/>
      <c r="J56" s="46"/>
      <c r="K56" s="46"/>
      <c r="L56" s="46"/>
      <c r="M56" s="46"/>
      <c r="N56" s="46"/>
      <c r="O56" s="48"/>
      <c r="P56" s="49"/>
      <c r="Q56" s="49"/>
      <c r="R56" s="49">
        <v>35</v>
      </c>
      <c r="S56" s="59">
        <v>1</v>
      </c>
      <c r="T56" s="54"/>
      <c r="U56" s="54"/>
      <c r="V56" s="54"/>
      <c r="W56" s="54"/>
      <c r="X56" s="54"/>
      <c r="Y56" s="54"/>
      <c r="Z56" s="54"/>
      <c r="AA56" s="54"/>
      <c r="AB56" s="54"/>
      <c r="AC56" s="54"/>
      <c r="AD56" s="54"/>
      <c r="AE56" s="54"/>
      <c r="AF56" s="54"/>
      <c r="AG56" s="54"/>
      <c r="AH56" s="54"/>
      <c r="AI56" s="54"/>
      <c r="AJ56" s="54"/>
      <c r="AK56" s="54"/>
      <c r="AL56" s="54"/>
      <c r="AM56" s="54"/>
      <c r="AN56" s="54"/>
      <c r="AO56" s="54"/>
      <c r="AP56" s="54"/>
      <c r="AQ56" s="54"/>
      <c r="AR56" s="54"/>
      <c r="AS56" s="54"/>
      <c r="AT56" s="54"/>
      <c r="AU56" s="54"/>
      <c r="AV56" s="54"/>
      <c r="AW56" s="54"/>
      <c r="AX56" s="54"/>
      <c r="AY56" s="54"/>
      <c r="AZ56" s="54"/>
      <c r="BA56" s="54"/>
      <c r="BB56" s="54"/>
      <c r="BC56" s="54"/>
      <c r="BD56" s="54"/>
      <c r="BE56" s="54"/>
      <c r="BF56" s="54"/>
      <c r="BG56" s="54"/>
      <c r="BH56" s="54"/>
      <c r="BI56" s="54"/>
      <c r="BJ56" s="54"/>
      <c r="BK56" s="54"/>
      <c r="BL56" s="54"/>
      <c r="BM56" s="54"/>
      <c r="BN56" s="54"/>
      <c r="BO56" s="54"/>
      <c r="BP56" s="54"/>
      <c r="BQ56" s="54"/>
      <c r="BR56" s="54"/>
      <c r="BS56" s="54"/>
      <c r="BT56" s="54"/>
      <c r="BU56" s="54"/>
      <c r="BV56" s="54"/>
      <c r="BW56" s="54"/>
      <c r="BX56" s="54"/>
      <c r="BY56" s="54"/>
      <c r="BZ56" s="54"/>
      <c r="CA56" s="54"/>
      <c r="CB56" s="54"/>
      <c r="CC56" s="54"/>
      <c r="CD56" s="54"/>
      <c r="CE56" s="54"/>
      <c r="CF56" s="54"/>
      <c r="CG56" s="54"/>
      <c r="CH56" s="54"/>
      <c r="CI56" s="54"/>
      <c r="CJ56" s="54"/>
      <c r="CK56" s="54"/>
      <c r="CL56" s="54"/>
      <c r="CM56" s="54"/>
      <c r="CN56" s="54"/>
      <c r="CO56" s="54"/>
      <c r="CP56" s="54"/>
      <c r="CQ56" s="54"/>
      <c r="CR56" s="54"/>
      <c r="CS56" s="54"/>
      <c r="CT56" s="54"/>
      <c r="CU56" s="54"/>
      <c r="CV56" s="54"/>
      <c r="CW56" s="54"/>
      <c r="CX56" s="54"/>
      <c r="CY56" s="54"/>
      <c r="CZ56" s="54"/>
      <c r="DA56" s="54"/>
      <c r="DB56" s="54"/>
      <c r="DC56" s="54"/>
      <c r="DD56" s="54"/>
      <c r="DE56" s="54"/>
      <c r="DF56" s="54"/>
      <c r="DG56" s="54"/>
      <c r="DH56" s="54"/>
      <c r="DI56" s="54"/>
      <c r="DJ56" s="54"/>
      <c r="DK56" s="54"/>
      <c r="DL56" s="54"/>
      <c r="DM56" s="54"/>
      <c r="DN56" s="54"/>
      <c r="DO56" s="54"/>
      <c r="DP56" s="54"/>
      <c r="DQ56" s="54"/>
      <c r="DR56" s="54"/>
      <c r="DS56" s="54"/>
      <c r="DT56" s="54"/>
      <c r="DU56" s="54"/>
      <c r="DV56" s="54"/>
      <c r="DW56" s="54"/>
      <c r="DX56" s="54"/>
      <c r="DY56" s="54"/>
      <c r="DZ56" s="54"/>
      <c r="EA56" s="54"/>
      <c r="EB56" s="54"/>
      <c r="EC56" s="54"/>
      <c r="ED56" s="54"/>
      <c r="EE56" s="54"/>
      <c r="EF56" s="54"/>
      <c r="EG56" s="54"/>
      <c r="EH56" s="54"/>
      <c r="EI56" s="54"/>
      <c r="EJ56" s="54"/>
      <c r="EK56" s="54"/>
      <c r="EL56" s="54"/>
      <c r="EM56" s="54"/>
      <c r="EN56" s="54"/>
      <c r="EO56" s="54"/>
      <c r="EP56" s="54"/>
      <c r="EQ56" s="54"/>
      <c r="ER56" s="54"/>
      <c r="ES56" s="54"/>
      <c r="ET56" s="54"/>
      <c r="EU56" s="54"/>
      <c r="EV56" s="54"/>
      <c r="EW56" s="54"/>
      <c r="EX56" s="54"/>
      <c r="EY56" s="54"/>
      <c r="EZ56" s="54"/>
      <c r="FA56" s="54"/>
      <c r="FB56" s="54"/>
      <c r="FC56" s="54"/>
      <c r="FD56" s="54"/>
      <c r="FE56" s="54"/>
      <c r="FF56" s="54"/>
      <c r="FG56" s="54"/>
      <c r="FH56" s="54"/>
      <c r="FI56" s="54"/>
      <c r="FJ56" s="54"/>
      <c r="FK56" s="54"/>
      <c r="FL56" s="54"/>
      <c r="FM56" s="54"/>
      <c r="FN56" s="54"/>
      <c r="FO56" s="54"/>
      <c r="FP56" s="54"/>
      <c r="FQ56" s="54"/>
      <c r="FR56" s="54"/>
      <c r="FS56" s="54"/>
      <c r="FT56" s="54"/>
      <c r="FU56" s="54"/>
      <c r="FV56" s="54"/>
      <c r="FW56" s="54"/>
      <c r="FX56" s="54"/>
      <c r="FY56" s="54"/>
      <c r="FZ56" s="54"/>
      <c r="GA56" s="54"/>
      <c r="GB56" s="54"/>
      <c r="GC56" s="54"/>
      <c r="GD56" s="54"/>
      <c r="GE56" s="54"/>
      <c r="GF56" s="54"/>
      <c r="GG56" s="54"/>
      <c r="GH56" s="54"/>
      <c r="GI56" s="54"/>
      <c r="GJ56" s="54"/>
      <c r="GK56" s="54"/>
      <c r="GL56" s="54"/>
      <c r="GM56" s="54"/>
      <c r="GN56" s="54"/>
      <c r="GO56" s="54"/>
      <c r="GP56" s="54"/>
      <c r="GQ56" s="54"/>
      <c r="GR56" s="54"/>
      <c r="GS56" s="54"/>
      <c r="GT56" s="54"/>
      <c r="GU56" s="54"/>
      <c r="GV56" s="54"/>
      <c r="GW56" s="54"/>
      <c r="GX56" s="54"/>
      <c r="GY56" s="54"/>
      <c r="GZ56" s="54"/>
      <c r="HA56" s="54"/>
      <c r="HB56" s="54"/>
      <c r="HC56" s="54"/>
      <c r="HD56" s="54"/>
      <c r="HE56" s="54"/>
      <c r="HF56" s="54"/>
      <c r="HG56" s="54"/>
      <c r="HH56" s="54"/>
      <c r="HI56" s="54"/>
      <c r="HJ56" s="54"/>
      <c r="HK56" s="54"/>
      <c r="HL56" s="54"/>
      <c r="HM56" s="54"/>
      <c r="HN56" s="54"/>
      <c r="HO56" s="54"/>
      <c r="HP56" s="54"/>
      <c r="HQ56" s="54"/>
      <c r="HR56" s="54"/>
      <c r="HS56" s="54"/>
      <c r="HT56" s="54"/>
      <c r="HU56" s="54"/>
      <c r="HV56" s="54"/>
      <c r="HW56" s="54"/>
      <c r="HX56" s="54"/>
      <c r="HY56" s="54"/>
      <c r="HZ56" s="54"/>
      <c r="IA56" s="54"/>
      <c r="IB56" s="54"/>
      <c r="IC56" s="54"/>
      <c r="ID56" s="54"/>
      <c r="IE56" s="54"/>
      <c r="IF56" s="54"/>
      <c r="IG56" s="54"/>
      <c r="IH56" s="54"/>
      <c r="II56" s="54"/>
      <c r="IJ56" s="54"/>
      <c r="IK56" s="54"/>
      <c r="IL56" s="54"/>
      <c r="IM56" s="54"/>
      <c r="IN56" s="54"/>
      <c r="IO56" s="54"/>
      <c r="IP56" s="54"/>
      <c r="IQ56" s="54"/>
      <c r="IR56" s="54"/>
      <c r="IS56" s="54"/>
      <c r="IT56" s="54"/>
    </row>
    <row r="57" spans="1:254" ht="15.75">
      <c r="A57" s="44">
        <v>55</v>
      </c>
      <c r="B57" s="45" t="s">
        <v>179</v>
      </c>
      <c r="C57" s="45" t="s">
        <v>48</v>
      </c>
      <c r="D57" s="45" t="s">
        <v>8</v>
      </c>
      <c r="E57" s="45" t="s">
        <v>155</v>
      </c>
      <c r="F57" s="58">
        <v>35</v>
      </c>
      <c r="G57" s="46"/>
      <c r="H57" s="46"/>
      <c r="I57" s="46"/>
      <c r="J57" s="46"/>
      <c r="K57" s="46"/>
      <c r="L57" s="46"/>
      <c r="M57" s="46"/>
      <c r="N57" s="46"/>
      <c r="O57" s="48"/>
      <c r="P57" s="49"/>
      <c r="Q57" s="49"/>
      <c r="R57" s="49">
        <v>35</v>
      </c>
      <c r="S57" s="59">
        <v>1</v>
      </c>
      <c r="T57" s="54"/>
      <c r="U57" s="54"/>
      <c r="V57" s="54"/>
      <c r="W57" s="54"/>
      <c r="X57" s="54"/>
      <c r="Y57" s="54"/>
      <c r="Z57" s="54"/>
      <c r="AA57" s="54"/>
      <c r="AB57" s="54"/>
      <c r="AC57" s="54"/>
      <c r="AD57" s="54"/>
      <c r="AE57" s="54"/>
      <c r="AF57" s="54"/>
      <c r="AG57" s="54"/>
      <c r="AH57" s="54"/>
      <c r="AI57" s="54"/>
      <c r="AJ57" s="54"/>
      <c r="AK57" s="54"/>
      <c r="AL57" s="54"/>
      <c r="AM57" s="54"/>
      <c r="AN57" s="54"/>
      <c r="AO57" s="54"/>
      <c r="AP57" s="54"/>
      <c r="AQ57" s="54"/>
      <c r="AR57" s="54"/>
      <c r="AS57" s="54"/>
      <c r="AT57" s="54"/>
      <c r="AU57" s="54"/>
      <c r="AV57" s="54"/>
      <c r="AW57" s="54"/>
      <c r="AX57" s="54"/>
      <c r="AY57" s="54"/>
      <c r="AZ57" s="54"/>
      <c r="BA57" s="54"/>
      <c r="BB57" s="54"/>
      <c r="BC57" s="54"/>
      <c r="BD57" s="54"/>
      <c r="BE57" s="54"/>
      <c r="BF57" s="54"/>
      <c r="BG57" s="54"/>
      <c r="BH57" s="54"/>
      <c r="BI57" s="54"/>
      <c r="BJ57" s="54"/>
      <c r="BK57" s="54"/>
      <c r="BL57" s="54"/>
      <c r="BM57" s="54"/>
      <c r="BN57" s="54"/>
      <c r="BO57" s="54"/>
      <c r="BP57" s="54"/>
      <c r="BQ57" s="54"/>
      <c r="BR57" s="54"/>
      <c r="BS57" s="54"/>
      <c r="BT57" s="54"/>
      <c r="BU57" s="54"/>
      <c r="BV57" s="54"/>
      <c r="BW57" s="54"/>
      <c r="BX57" s="54"/>
      <c r="BY57" s="54"/>
      <c r="BZ57" s="54"/>
      <c r="CA57" s="54"/>
      <c r="CB57" s="54"/>
      <c r="CC57" s="54"/>
      <c r="CD57" s="54"/>
      <c r="CE57" s="54"/>
      <c r="CF57" s="54"/>
      <c r="CG57" s="54"/>
      <c r="CH57" s="54"/>
      <c r="CI57" s="54"/>
      <c r="CJ57" s="54"/>
      <c r="CK57" s="54"/>
      <c r="CL57" s="54"/>
      <c r="CM57" s="54"/>
      <c r="CN57" s="54"/>
      <c r="CO57" s="54"/>
      <c r="CP57" s="54"/>
      <c r="CQ57" s="54"/>
      <c r="CR57" s="54"/>
      <c r="CS57" s="54"/>
      <c r="CT57" s="54"/>
      <c r="CU57" s="54"/>
      <c r="CV57" s="54"/>
      <c r="CW57" s="54"/>
      <c r="CX57" s="54"/>
      <c r="CY57" s="54"/>
      <c r="CZ57" s="54"/>
      <c r="DA57" s="54"/>
      <c r="DB57" s="54"/>
      <c r="DC57" s="54"/>
      <c r="DD57" s="54"/>
      <c r="DE57" s="54"/>
      <c r="DF57" s="54"/>
      <c r="DG57" s="54"/>
      <c r="DH57" s="54"/>
      <c r="DI57" s="54"/>
      <c r="DJ57" s="54"/>
      <c r="DK57" s="54"/>
      <c r="DL57" s="54"/>
      <c r="DM57" s="54"/>
      <c r="DN57" s="54"/>
      <c r="DO57" s="54"/>
      <c r="DP57" s="54"/>
      <c r="DQ57" s="54"/>
      <c r="DR57" s="54"/>
      <c r="DS57" s="54"/>
      <c r="DT57" s="54"/>
      <c r="DU57" s="54"/>
      <c r="DV57" s="54"/>
      <c r="DW57" s="54"/>
      <c r="DX57" s="54"/>
      <c r="DY57" s="54"/>
      <c r="DZ57" s="54"/>
      <c r="EA57" s="54"/>
      <c r="EB57" s="54"/>
      <c r="EC57" s="54"/>
      <c r="ED57" s="54"/>
      <c r="EE57" s="54"/>
      <c r="EF57" s="54"/>
      <c r="EG57" s="54"/>
      <c r="EH57" s="54"/>
      <c r="EI57" s="54"/>
      <c r="EJ57" s="54"/>
      <c r="EK57" s="54"/>
      <c r="EL57" s="54"/>
      <c r="EM57" s="54"/>
      <c r="EN57" s="54"/>
      <c r="EO57" s="54"/>
      <c r="EP57" s="54"/>
      <c r="EQ57" s="54"/>
      <c r="ER57" s="54"/>
      <c r="ES57" s="54"/>
      <c r="ET57" s="54"/>
      <c r="EU57" s="54"/>
      <c r="EV57" s="54"/>
      <c r="EW57" s="54"/>
      <c r="EX57" s="54"/>
      <c r="EY57" s="54"/>
      <c r="EZ57" s="54"/>
      <c r="FA57" s="54"/>
      <c r="FB57" s="54"/>
      <c r="FC57" s="54"/>
      <c r="FD57" s="54"/>
      <c r="FE57" s="54"/>
      <c r="FF57" s="54"/>
      <c r="FG57" s="54"/>
      <c r="FH57" s="54"/>
      <c r="FI57" s="54"/>
      <c r="FJ57" s="54"/>
      <c r="FK57" s="54"/>
      <c r="FL57" s="54"/>
      <c r="FM57" s="54"/>
      <c r="FN57" s="54"/>
      <c r="FO57" s="54"/>
      <c r="FP57" s="54"/>
      <c r="FQ57" s="54"/>
      <c r="FR57" s="54"/>
      <c r="FS57" s="54"/>
      <c r="FT57" s="54"/>
      <c r="FU57" s="54"/>
      <c r="FV57" s="54"/>
      <c r="FW57" s="54"/>
      <c r="FX57" s="54"/>
      <c r="FY57" s="54"/>
      <c r="FZ57" s="54"/>
      <c r="GA57" s="54"/>
      <c r="GB57" s="54"/>
      <c r="GC57" s="54"/>
      <c r="GD57" s="54"/>
      <c r="GE57" s="54"/>
      <c r="GF57" s="54"/>
      <c r="GG57" s="54"/>
      <c r="GH57" s="54"/>
      <c r="GI57" s="54"/>
      <c r="GJ57" s="54"/>
      <c r="GK57" s="54"/>
      <c r="GL57" s="54"/>
      <c r="GM57" s="54"/>
      <c r="GN57" s="54"/>
      <c r="GO57" s="54"/>
      <c r="GP57" s="54"/>
      <c r="GQ57" s="54"/>
      <c r="GR57" s="54"/>
      <c r="GS57" s="54"/>
      <c r="GT57" s="54"/>
      <c r="GU57" s="54"/>
      <c r="GV57" s="54"/>
      <c r="GW57" s="54"/>
      <c r="GX57" s="54"/>
      <c r="GY57" s="54"/>
      <c r="GZ57" s="54"/>
      <c r="HA57" s="54"/>
      <c r="HB57" s="54"/>
      <c r="HC57" s="54"/>
      <c r="HD57" s="54"/>
      <c r="HE57" s="54"/>
      <c r="HF57" s="54"/>
      <c r="HG57" s="54"/>
      <c r="HH57" s="54"/>
      <c r="HI57" s="54"/>
      <c r="HJ57" s="54"/>
      <c r="HK57" s="54"/>
      <c r="HL57" s="54"/>
      <c r="HM57" s="54"/>
      <c r="HN57" s="54"/>
      <c r="HO57" s="54"/>
      <c r="HP57" s="54"/>
      <c r="HQ57" s="54"/>
      <c r="HR57" s="54"/>
      <c r="HS57" s="54"/>
      <c r="HT57" s="54"/>
      <c r="HU57" s="54"/>
      <c r="HV57" s="54"/>
      <c r="HW57" s="54"/>
      <c r="HX57" s="54"/>
      <c r="HY57" s="54"/>
      <c r="HZ57" s="54"/>
      <c r="IA57" s="54"/>
      <c r="IB57" s="54"/>
      <c r="IC57" s="54"/>
      <c r="ID57" s="54"/>
      <c r="IE57" s="54"/>
      <c r="IF57" s="54"/>
      <c r="IG57" s="54"/>
      <c r="IH57" s="54"/>
      <c r="II57" s="54"/>
      <c r="IJ57" s="54"/>
      <c r="IK57" s="54"/>
      <c r="IL57" s="54"/>
      <c r="IM57" s="54"/>
      <c r="IN57" s="54"/>
      <c r="IO57" s="54"/>
      <c r="IP57" s="54"/>
      <c r="IQ57" s="54"/>
      <c r="IR57" s="54"/>
      <c r="IS57" s="54"/>
      <c r="IT57" s="54"/>
    </row>
    <row r="58" spans="1:254" ht="15.75">
      <c r="A58" s="24">
        <v>56</v>
      </c>
      <c r="B58" s="15" t="s">
        <v>47</v>
      </c>
      <c r="C58" s="7" t="s">
        <v>48</v>
      </c>
      <c r="D58" s="7" t="s">
        <v>31</v>
      </c>
      <c r="E58" s="7" t="s">
        <v>156</v>
      </c>
      <c r="F58" s="10">
        <v>66</v>
      </c>
      <c r="G58" s="12"/>
      <c r="H58" s="12"/>
      <c r="I58" s="12"/>
      <c r="J58" s="12">
        <v>5</v>
      </c>
      <c r="K58" s="12"/>
      <c r="L58" s="12">
        <v>2</v>
      </c>
      <c r="M58" s="12"/>
      <c r="N58" s="12">
        <v>2</v>
      </c>
      <c r="O58" s="12"/>
      <c r="P58" s="41">
        <v>25</v>
      </c>
      <c r="Q58" s="41"/>
      <c r="R58" s="41">
        <v>6</v>
      </c>
      <c r="S58" s="27">
        <v>1</v>
      </c>
    </row>
    <row r="59" spans="1:254" ht="15.75">
      <c r="A59" s="24">
        <v>57</v>
      </c>
      <c r="B59" s="15" t="s">
        <v>47</v>
      </c>
      <c r="C59" s="7" t="s">
        <v>48</v>
      </c>
      <c r="D59" s="7" t="s">
        <v>31</v>
      </c>
      <c r="E59" s="7" t="s">
        <v>157</v>
      </c>
      <c r="F59" s="10">
        <v>67</v>
      </c>
      <c r="G59" s="12"/>
      <c r="H59" s="12"/>
      <c r="I59" s="12">
        <v>29</v>
      </c>
      <c r="J59" s="12">
        <v>5</v>
      </c>
      <c r="K59" s="12"/>
      <c r="L59" s="12">
        <v>2</v>
      </c>
      <c r="M59" s="12">
        <v>4</v>
      </c>
      <c r="N59" s="12"/>
      <c r="O59" s="12"/>
      <c r="P59" s="41"/>
      <c r="Q59" s="41"/>
      <c r="R59" s="41">
        <v>27</v>
      </c>
      <c r="S59" s="27">
        <v>1</v>
      </c>
    </row>
    <row r="60" spans="1:254" ht="15.75">
      <c r="A60" s="24">
        <v>58</v>
      </c>
      <c r="B60" s="15" t="s">
        <v>49</v>
      </c>
      <c r="C60" s="7" t="s">
        <v>50</v>
      </c>
      <c r="D60" s="7" t="s">
        <v>31</v>
      </c>
      <c r="E60" s="7" t="s">
        <v>158</v>
      </c>
      <c r="F60" s="10">
        <f t="shared" si="3"/>
        <v>20</v>
      </c>
      <c r="G60" s="12"/>
      <c r="H60" s="12"/>
      <c r="I60" s="12">
        <v>4</v>
      </c>
      <c r="J60" s="12"/>
      <c r="K60" s="12">
        <v>5</v>
      </c>
      <c r="L60" s="12">
        <v>11</v>
      </c>
      <c r="M60" s="12"/>
      <c r="N60" s="12"/>
      <c r="O60" s="12"/>
      <c r="P60" s="41"/>
      <c r="Q60" s="41"/>
      <c r="R60" s="41"/>
      <c r="S60" s="27">
        <v>1</v>
      </c>
    </row>
    <row r="61" spans="1:254" ht="15.75">
      <c r="A61" s="24">
        <v>59</v>
      </c>
      <c r="B61" s="15" t="s">
        <v>49</v>
      </c>
      <c r="C61" s="7" t="s">
        <v>50</v>
      </c>
      <c r="D61" s="7" t="s">
        <v>31</v>
      </c>
      <c r="E61" s="7" t="s">
        <v>159</v>
      </c>
      <c r="F61" s="10">
        <f t="shared" si="3"/>
        <v>22</v>
      </c>
      <c r="G61" s="12"/>
      <c r="H61" s="12"/>
      <c r="I61" s="12">
        <v>16</v>
      </c>
      <c r="J61" s="12"/>
      <c r="K61" s="12">
        <v>6</v>
      </c>
      <c r="L61" s="12"/>
      <c r="M61" s="12"/>
      <c r="N61" s="12"/>
      <c r="O61" s="12"/>
      <c r="P61" s="41"/>
      <c r="Q61" s="41"/>
      <c r="R61" s="41"/>
      <c r="S61" s="27">
        <v>1</v>
      </c>
    </row>
    <row r="62" spans="1:254" ht="15.75">
      <c r="A62" s="24">
        <v>60</v>
      </c>
      <c r="B62" s="15" t="s">
        <v>51</v>
      </c>
      <c r="C62" s="7" t="s">
        <v>52</v>
      </c>
      <c r="D62" s="7" t="s">
        <v>31</v>
      </c>
      <c r="E62" s="18" t="s">
        <v>53</v>
      </c>
      <c r="F62" s="10">
        <f t="shared" si="3"/>
        <v>89</v>
      </c>
      <c r="G62" s="12"/>
      <c r="H62" s="12"/>
      <c r="I62" s="12"/>
      <c r="J62" s="12">
        <v>30</v>
      </c>
      <c r="K62" s="12"/>
      <c r="L62" s="12"/>
      <c r="M62" s="12"/>
      <c r="N62" s="12"/>
      <c r="O62" s="12">
        <v>23</v>
      </c>
      <c r="P62" s="41"/>
      <c r="Q62" s="41">
        <v>36</v>
      </c>
      <c r="R62" s="41"/>
      <c r="S62" s="27">
        <v>1</v>
      </c>
    </row>
    <row r="63" spans="1:254" ht="15.75">
      <c r="A63" s="24"/>
      <c r="B63" s="15"/>
      <c r="C63" s="7"/>
      <c r="D63" s="7"/>
      <c r="E63" s="7"/>
      <c r="F63" s="10"/>
      <c r="G63" s="17" t="s">
        <v>54</v>
      </c>
      <c r="H63" s="12"/>
      <c r="I63" s="12"/>
      <c r="J63" s="12"/>
      <c r="K63" s="12"/>
      <c r="L63" s="12"/>
      <c r="M63" s="12"/>
      <c r="N63" s="12"/>
      <c r="O63" s="12"/>
      <c r="P63" s="41"/>
      <c r="Q63" s="41"/>
      <c r="R63" s="41"/>
      <c r="S63" s="27">
        <v>1</v>
      </c>
    </row>
    <row r="64" spans="1:254" ht="15.75">
      <c r="A64" s="24">
        <v>61</v>
      </c>
      <c r="B64" s="15" t="s">
        <v>55</v>
      </c>
      <c r="C64" s="7" t="s">
        <v>54</v>
      </c>
      <c r="D64" s="7" t="s">
        <v>56</v>
      </c>
      <c r="E64" s="7" t="s">
        <v>155</v>
      </c>
      <c r="F64" s="10">
        <v>63</v>
      </c>
      <c r="G64" s="12"/>
      <c r="H64" s="12"/>
      <c r="I64" s="12"/>
      <c r="J64" s="12"/>
      <c r="K64" s="12">
        <v>4</v>
      </c>
      <c r="L64" s="12">
        <v>24</v>
      </c>
      <c r="M64" s="12"/>
      <c r="N64" s="12"/>
      <c r="O64" s="12">
        <v>28</v>
      </c>
      <c r="P64" s="41"/>
      <c r="Q64" s="41">
        <v>5</v>
      </c>
      <c r="R64" s="41">
        <v>2</v>
      </c>
      <c r="S64" s="27">
        <v>1</v>
      </c>
    </row>
    <row r="65" spans="1:254" ht="15.75">
      <c r="A65" s="24">
        <v>62</v>
      </c>
      <c r="B65" s="15" t="s">
        <v>55</v>
      </c>
      <c r="C65" s="7" t="s">
        <v>54</v>
      </c>
      <c r="D65" s="7" t="s">
        <v>56</v>
      </c>
      <c r="E65" s="7" t="s">
        <v>156</v>
      </c>
      <c r="F65" s="10">
        <v>65</v>
      </c>
      <c r="G65" s="12"/>
      <c r="H65" s="12"/>
      <c r="I65" s="12"/>
      <c r="J65" s="12">
        <v>32</v>
      </c>
      <c r="K65" s="12"/>
      <c r="L65" s="12"/>
      <c r="M65" s="12"/>
      <c r="N65" s="12"/>
      <c r="O65" s="12"/>
      <c r="P65" s="41">
        <v>11</v>
      </c>
      <c r="Q65" s="41">
        <v>18</v>
      </c>
      <c r="R65" s="41">
        <v>4</v>
      </c>
      <c r="S65" s="27">
        <v>1</v>
      </c>
    </row>
    <row r="66" spans="1:254" ht="15.75">
      <c r="A66" s="24">
        <v>63</v>
      </c>
      <c r="B66" s="15" t="s">
        <v>55</v>
      </c>
      <c r="C66" s="7" t="s">
        <v>54</v>
      </c>
      <c r="D66" s="7" t="s">
        <v>56</v>
      </c>
      <c r="E66" s="7" t="s">
        <v>157</v>
      </c>
      <c r="F66" s="10">
        <v>55</v>
      </c>
      <c r="G66" s="12"/>
      <c r="H66" s="12"/>
      <c r="I66" s="12"/>
      <c r="J66" s="12">
        <v>28</v>
      </c>
      <c r="K66" s="12"/>
      <c r="L66" s="12"/>
      <c r="M66" s="12"/>
      <c r="N66" s="12"/>
      <c r="O66" s="12"/>
      <c r="P66" s="41"/>
      <c r="Q66" s="41"/>
      <c r="R66" s="41">
        <v>27</v>
      </c>
      <c r="S66" s="27">
        <v>1</v>
      </c>
    </row>
    <row r="67" spans="1:254" ht="15.75">
      <c r="A67" s="24">
        <v>64</v>
      </c>
      <c r="B67" s="15" t="s">
        <v>57</v>
      </c>
      <c r="C67" s="7" t="s">
        <v>54</v>
      </c>
      <c r="D67" s="7" t="s">
        <v>56</v>
      </c>
      <c r="E67" s="7" t="s">
        <v>158</v>
      </c>
      <c r="F67" s="10">
        <f>SUM(G67:Q67)</f>
        <v>30</v>
      </c>
      <c r="G67" s="12"/>
      <c r="H67" s="12"/>
      <c r="I67" s="12"/>
      <c r="J67" s="12">
        <v>7</v>
      </c>
      <c r="K67" s="12">
        <v>23</v>
      </c>
      <c r="L67" s="12"/>
      <c r="M67" s="12"/>
      <c r="N67" s="12"/>
      <c r="O67" s="12"/>
      <c r="P67" s="41"/>
      <c r="Q67" s="41"/>
      <c r="R67" s="41"/>
      <c r="S67" s="27">
        <v>1</v>
      </c>
    </row>
    <row r="68" spans="1:254" ht="15.75">
      <c r="A68" s="24">
        <v>65</v>
      </c>
      <c r="B68" s="15" t="s">
        <v>57</v>
      </c>
      <c r="C68" s="7" t="s">
        <v>54</v>
      </c>
      <c r="D68" s="7" t="s">
        <v>56</v>
      </c>
      <c r="E68" s="7" t="s">
        <v>159</v>
      </c>
      <c r="F68" s="10">
        <f>SUM(G68:Q68)</f>
        <v>26</v>
      </c>
      <c r="G68" s="12"/>
      <c r="H68" s="12"/>
      <c r="I68" s="12"/>
      <c r="J68" s="12">
        <v>3</v>
      </c>
      <c r="K68" s="12">
        <v>23</v>
      </c>
      <c r="L68" s="12"/>
      <c r="M68" s="12"/>
      <c r="N68" s="12"/>
      <c r="O68" s="12"/>
      <c r="P68" s="41"/>
      <c r="Q68" s="41"/>
      <c r="R68" s="41"/>
      <c r="S68" s="27">
        <v>1</v>
      </c>
    </row>
    <row r="69" spans="1:254" ht="15.75">
      <c r="A69" s="44"/>
      <c r="B69" s="45"/>
      <c r="C69" s="45"/>
      <c r="D69" s="45"/>
      <c r="E69" s="45"/>
      <c r="F69" s="10"/>
      <c r="G69" s="47" t="s">
        <v>185</v>
      </c>
      <c r="H69" s="46"/>
      <c r="I69" s="46"/>
      <c r="J69" s="46"/>
      <c r="K69" s="46"/>
      <c r="L69" s="46"/>
      <c r="M69" s="46"/>
      <c r="N69" s="46"/>
      <c r="O69" s="48"/>
      <c r="P69" s="49"/>
      <c r="Q69" s="49"/>
      <c r="R69" s="49"/>
      <c r="S69" s="27">
        <v>1</v>
      </c>
    </row>
    <row r="70" spans="1:254" ht="15.75">
      <c r="A70" s="44">
        <v>66</v>
      </c>
      <c r="B70" s="15" t="s">
        <v>187</v>
      </c>
      <c r="C70" s="45" t="s">
        <v>186</v>
      </c>
      <c r="D70" s="45" t="s">
        <v>56</v>
      </c>
      <c r="E70" s="45" t="s">
        <v>159</v>
      </c>
      <c r="F70" s="10">
        <f>SUM(G70:Q70)</f>
        <v>12</v>
      </c>
      <c r="G70" s="46"/>
      <c r="H70" s="46"/>
      <c r="I70" s="46"/>
      <c r="J70" s="46"/>
      <c r="K70" s="46"/>
      <c r="L70" s="46"/>
      <c r="M70" s="46"/>
      <c r="N70" s="46"/>
      <c r="O70" s="48"/>
      <c r="P70" s="49"/>
      <c r="Q70" s="49">
        <v>12</v>
      </c>
      <c r="R70" s="49"/>
      <c r="S70" s="27">
        <v>1</v>
      </c>
    </row>
    <row r="71" spans="1:254" ht="15.75">
      <c r="A71" s="24"/>
      <c r="B71" s="15"/>
      <c r="C71" s="7"/>
      <c r="D71" s="7"/>
      <c r="E71" s="7"/>
      <c r="F71" s="10"/>
      <c r="G71" s="17" t="s">
        <v>58</v>
      </c>
      <c r="H71" s="12"/>
      <c r="I71" s="12"/>
      <c r="J71" s="12"/>
      <c r="K71" s="12"/>
      <c r="L71" s="12"/>
      <c r="M71" s="12"/>
      <c r="N71" s="12"/>
      <c r="O71" s="12"/>
      <c r="P71" s="41"/>
      <c r="Q71" s="41"/>
      <c r="R71" s="41"/>
      <c r="S71" s="27">
        <v>1</v>
      </c>
    </row>
    <row r="72" spans="1:254" ht="15.75">
      <c r="A72" s="24">
        <v>67</v>
      </c>
      <c r="B72" s="15" t="s">
        <v>130</v>
      </c>
      <c r="C72" s="7" t="s">
        <v>58</v>
      </c>
      <c r="D72" s="7" t="s">
        <v>56</v>
      </c>
      <c r="E72" s="7" t="s">
        <v>132</v>
      </c>
      <c r="F72" s="10">
        <f t="shared" ref="F72:F84" si="4">SUM(G72:Q72)</f>
        <v>33</v>
      </c>
      <c r="G72" s="12"/>
      <c r="H72" s="12"/>
      <c r="I72" s="12"/>
      <c r="J72" s="12"/>
      <c r="K72" s="12"/>
      <c r="L72" s="12"/>
      <c r="M72" s="12"/>
      <c r="N72" s="12">
        <v>33</v>
      </c>
      <c r="O72" s="12"/>
      <c r="P72" s="41"/>
      <c r="Q72" s="41"/>
      <c r="R72" s="41"/>
      <c r="S72" s="27">
        <v>1</v>
      </c>
    </row>
    <row r="73" spans="1:254" ht="15.75">
      <c r="A73" s="44">
        <v>68</v>
      </c>
      <c r="B73" s="45" t="s">
        <v>130</v>
      </c>
      <c r="C73" s="45" t="s">
        <v>58</v>
      </c>
      <c r="D73" s="45" t="s">
        <v>31</v>
      </c>
      <c r="E73" s="45" t="s">
        <v>217</v>
      </c>
      <c r="F73" s="58">
        <v>33</v>
      </c>
      <c r="G73" s="46"/>
      <c r="H73" s="46"/>
      <c r="I73" s="46"/>
      <c r="J73" s="46"/>
      <c r="K73" s="46"/>
      <c r="L73" s="46"/>
      <c r="M73" s="46"/>
      <c r="N73" s="46"/>
      <c r="O73" s="48"/>
      <c r="P73" s="49"/>
      <c r="Q73" s="49"/>
      <c r="R73" s="49">
        <v>33</v>
      </c>
      <c r="S73" s="59">
        <v>1</v>
      </c>
      <c r="T73" s="54"/>
      <c r="U73" s="54"/>
      <c r="V73" s="54"/>
      <c r="W73" s="54"/>
      <c r="X73" s="54"/>
      <c r="Y73" s="54"/>
      <c r="Z73" s="54"/>
      <c r="AA73" s="54"/>
      <c r="AB73" s="54"/>
      <c r="AC73" s="54"/>
      <c r="AD73" s="54"/>
      <c r="AE73" s="54"/>
      <c r="AF73" s="54"/>
      <c r="AG73" s="54"/>
      <c r="AH73" s="54"/>
      <c r="AI73" s="54"/>
      <c r="AJ73" s="54"/>
      <c r="AK73" s="54"/>
      <c r="AL73" s="54"/>
      <c r="AM73" s="54"/>
      <c r="AN73" s="54"/>
      <c r="AO73" s="54"/>
      <c r="AP73" s="54"/>
      <c r="AQ73" s="54"/>
      <c r="AR73" s="54"/>
      <c r="AS73" s="54"/>
      <c r="AT73" s="54"/>
      <c r="AU73" s="54"/>
      <c r="AV73" s="54"/>
      <c r="AW73" s="54"/>
      <c r="AX73" s="54"/>
      <c r="AY73" s="54"/>
      <c r="AZ73" s="54"/>
      <c r="BA73" s="54"/>
      <c r="BB73" s="54"/>
      <c r="BC73" s="54"/>
      <c r="BD73" s="54"/>
      <c r="BE73" s="54"/>
      <c r="BF73" s="54"/>
      <c r="BG73" s="54"/>
      <c r="BH73" s="54"/>
      <c r="BI73" s="54"/>
      <c r="BJ73" s="54"/>
      <c r="BK73" s="54"/>
      <c r="BL73" s="54"/>
      <c r="BM73" s="54"/>
      <c r="BN73" s="54"/>
      <c r="BO73" s="54"/>
      <c r="BP73" s="54"/>
      <c r="BQ73" s="54"/>
      <c r="BR73" s="54"/>
      <c r="BS73" s="54"/>
      <c r="BT73" s="54"/>
      <c r="BU73" s="54"/>
      <c r="BV73" s="54"/>
      <c r="BW73" s="54"/>
      <c r="BX73" s="54"/>
      <c r="BY73" s="54"/>
      <c r="BZ73" s="54"/>
      <c r="CA73" s="54"/>
      <c r="CB73" s="54"/>
      <c r="CC73" s="54"/>
      <c r="CD73" s="54"/>
      <c r="CE73" s="54"/>
      <c r="CF73" s="54"/>
      <c r="CG73" s="54"/>
      <c r="CH73" s="54"/>
      <c r="CI73" s="54"/>
      <c r="CJ73" s="54"/>
      <c r="CK73" s="54"/>
      <c r="CL73" s="54"/>
      <c r="CM73" s="54"/>
      <c r="CN73" s="54"/>
      <c r="CO73" s="54"/>
      <c r="CP73" s="54"/>
      <c r="CQ73" s="54"/>
      <c r="CR73" s="54"/>
      <c r="CS73" s="54"/>
      <c r="CT73" s="54"/>
      <c r="CU73" s="54"/>
      <c r="CV73" s="54"/>
      <c r="CW73" s="54"/>
      <c r="CX73" s="54"/>
      <c r="CY73" s="54"/>
      <c r="CZ73" s="54"/>
      <c r="DA73" s="54"/>
      <c r="DB73" s="54"/>
      <c r="DC73" s="54"/>
      <c r="DD73" s="54"/>
      <c r="DE73" s="54"/>
      <c r="DF73" s="54"/>
      <c r="DG73" s="54"/>
      <c r="DH73" s="54"/>
      <c r="DI73" s="54"/>
      <c r="DJ73" s="54"/>
      <c r="DK73" s="54"/>
      <c r="DL73" s="54"/>
      <c r="DM73" s="54"/>
      <c r="DN73" s="54"/>
      <c r="DO73" s="54"/>
      <c r="DP73" s="54"/>
      <c r="DQ73" s="54"/>
      <c r="DR73" s="54"/>
      <c r="DS73" s="54"/>
      <c r="DT73" s="54"/>
      <c r="DU73" s="54"/>
      <c r="DV73" s="54"/>
      <c r="DW73" s="54"/>
      <c r="DX73" s="54"/>
      <c r="DY73" s="54"/>
      <c r="DZ73" s="54"/>
      <c r="EA73" s="54"/>
      <c r="EB73" s="54"/>
      <c r="EC73" s="54"/>
      <c r="ED73" s="54"/>
      <c r="EE73" s="54"/>
      <c r="EF73" s="54"/>
      <c r="EG73" s="54"/>
      <c r="EH73" s="54"/>
      <c r="EI73" s="54"/>
      <c r="EJ73" s="54"/>
      <c r="EK73" s="54"/>
      <c r="EL73" s="54"/>
      <c r="EM73" s="54"/>
      <c r="EN73" s="54"/>
      <c r="EO73" s="54"/>
      <c r="EP73" s="54"/>
      <c r="EQ73" s="54"/>
      <c r="ER73" s="54"/>
      <c r="ES73" s="54"/>
      <c r="ET73" s="54"/>
      <c r="EU73" s="54"/>
      <c r="EV73" s="54"/>
      <c r="EW73" s="54"/>
      <c r="EX73" s="54"/>
      <c r="EY73" s="54"/>
      <c r="EZ73" s="54"/>
      <c r="FA73" s="54"/>
      <c r="FB73" s="54"/>
      <c r="FC73" s="54"/>
      <c r="FD73" s="54"/>
      <c r="FE73" s="54"/>
      <c r="FF73" s="54"/>
      <c r="FG73" s="54"/>
      <c r="FH73" s="54"/>
      <c r="FI73" s="54"/>
      <c r="FJ73" s="54"/>
      <c r="FK73" s="54"/>
      <c r="FL73" s="54"/>
      <c r="FM73" s="54"/>
      <c r="FN73" s="54"/>
      <c r="FO73" s="54"/>
      <c r="FP73" s="54"/>
      <c r="FQ73" s="54"/>
      <c r="FR73" s="54"/>
      <c r="FS73" s="54"/>
      <c r="FT73" s="54"/>
      <c r="FU73" s="54"/>
      <c r="FV73" s="54"/>
      <c r="FW73" s="54"/>
      <c r="FX73" s="54"/>
      <c r="FY73" s="54"/>
      <c r="FZ73" s="54"/>
      <c r="GA73" s="54"/>
      <c r="GB73" s="54"/>
      <c r="GC73" s="54"/>
      <c r="GD73" s="54"/>
      <c r="GE73" s="54"/>
      <c r="GF73" s="54"/>
      <c r="GG73" s="54"/>
      <c r="GH73" s="54"/>
      <c r="GI73" s="54"/>
      <c r="GJ73" s="54"/>
      <c r="GK73" s="54"/>
      <c r="GL73" s="54"/>
      <c r="GM73" s="54"/>
      <c r="GN73" s="54"/>
      <c r="GO73" s="54"/>
      <c r="GP73" s="54"/>
      <c r="GQ73" s="54"/>
      <c r="GR73" s="54"/>
      <c r="GS73" s="54"/>
      <c r="GT73" s="54"/>
      <c r="GU73" s="54"/>
      <c r="GV73" s="54"/>
      <c r="GW73" s="54"/>
      <c r="GX73" s="54"/>
      <c r="GY73" s="54"/>
      <c r="GZ73" s="54"/>
      <c r="HA73" s="54"/>
      <c r="HB73" s="54"/>
      <c r="HC73" s="54"/>
      <c r="HD73" s="54"/>
      <c r="HE73" s="54"/>
      <c r="HF73" s="54"/>
      <c r="HG73" s="54"/>
      <c r="HH73" s="54"/>
      <c r="HI73" s="54"/>
      <c r="HJ73" s="54"/>
      <c r="HK73" s="54"/>
      <c r="HL73" s="54"/>
      <c r="HM73" s="54"/>
      <c r="HN73" s="54"/>
      <c r="HO73" s="54"/>
      <c r="HP73" s="54"/>
      <c r="HQ73" s="54"/>
      <c r="HR73" s="54"/>
      <c r="HS73" s="54"/>
      <c r="HT73" s="54"/>
      <c r="HU73" s="54"/>
      <c r="HV73" s="54"/>
      <c r="HW73" s="54"/>
      <c r="HX73" s="54"/>
      <c r="HY73" s="54"/>
      <c r="HZ73" s="54"/>
      <c r="IA73" s="54"/>
      <c r="IB73" s="54"/>
      <c r="IC73" s="54"/>
      <c r="ID73" s="54"/>
      <c r="IE73" s="54"/>
      <c r="IF73" s="54"/>
      <c r="IG73" s="54"/>
      <c r="IH73" s="54"/>
      <c r="II73" s="54"/>
      <c r="IJ73" s="54"/>
      <c r="IK73" s="54"/>
      <c r="IL73" s="54"/>
      <c r="IM73" s="54"/>
      <c r="IN73" s="54"/>
      <c r="IO73" s="54"/>
      <c r="IP73" s="54"/>
      <c r="IQ73" s="54"/>
      <c r="IR73" s="54"/>
      <c r="IS73" s="54"/>
      <c r="IT73" s="54"/>
    </row>
    <row r="74" spans="1:254" ht="15.75">
      <c r="A74" s="24">
        <v>69</v>
      </c>
      <c r="B74" s="15" t="s">
        <v>130</v>
      </c>
      <c r="C74" s="7" t="s">
        <v>58</v>
      </c>
      <c r="D74" s="7" t="s">
        <v>56</v>
      </c>
      <c r="E74" s="7" t="s">
        <v>154</v>
      </c>
      <c r="F74" s="10">
        <f t="shared" si="4"/>
        <v>43</v>
      </c>
      <c r="G74" s="12"/>
      <c r="H74" s="12"/>
      <c r="I74" s="12"/>
      <c r="J74" s="12"/>
      <c r="K74" s="12"/>
      <c r="L74" s="12"/>
      <c r="M74" s="12"/>
      <c r="N74" s="12">
        <v>1</v>
      </c>
      <c r="O74" s="12">
        <v>28</v>
      </c>
      <c r="P74" s="41">
        <v>10</v>
      </c>
      <c r="Q74" s="41">
        <v>4</v>
      </c>
      <c r="R74" s="41"/>
      <c r="S74" s="27">
        <v>1</v>
      </c>
    </row>
    <row r="75" spans="1:254" ht="15.75">
      <c r="A75" s="24">
        <v>70</v>
      </c>
      <c r="B75" s="15" t="s">
        <v>167</v>
      </c>
      <c r="C75" s="7" t="s">
        <v>58</v>
      </c>
      <c r="D75" s="7" t="s">
        <v>56</v>
      </c>
      <c r="E75" s="7" t="s">
        <v>155</v>
      </c>
      <c r="F75" s="10">
        <f t="shared" si="4"/>
        <v>28</v>
      </c>
      <c r="G75" s="12"/>
      <c r="H75" s="12"/>
      <c r="I75" s="12"/>
      <c r="J75" s="12"/>
      <c r="K75" s="12"/>
      <c r="L75" s="12"/>
      <c r="M75" s="12"/>
      <c r="N75" s="12"/>
      <c r="O75" s="12">
        <v>28</v>
      </c>
      <c r="P75" s="41"/>
      <c r="Q75" s="41"/>
      <c r="R75" s="41"/>
      <c r="S75" s="27">
        <v>1</v>
      </c>
    </row>
    <row r="76" spans="1:254" ht="15.75">
      <c r="A76" s="24">
        <v>71</v>
      </c>
      <c r="B76" s="15" t="s">
        <v>59</v>
      </c>
      <c r="C76" s="7" t="s">
        <v>58</v>
      </c>
      <c r="D76" s="7" t="s">
        <v>56</v>
      </c>
      <c r="E76" s="7" t="s">
        <v>155</v>
      </c>
      <c r="F76" s="10">
        <f t="shared" si="4"/>
        <v>4</v>
      </c>
      <c r="G76" s="12"/>
      <c r="H76" s="12"/>
      <c r="I76" s="12"/>
      <c r="J76" s="12"/>
      <c r="K76" s="12"/>
      <c r="L76" s="12">
        <v>4</v>
      </c>
      <c r="M76" s="12"/>
      <c r="N76" s="12"/>
      <c r="O76" s="12"/>
      <c r="P76" s="41"/>
      <c r="Q76" s="41"/>
      <c r="R76" s="41"/>
      <c r="S76" s="27">
        <v>1</v>
      </c>
    </row>
    <row r="77" spans="1:254" ht="15.75">
      <c r="A77" s="24">
        <v>72</v>
      </c>
      <c r="B77" s="15" t="s">
        <v>59</v>
      </c>
      <c r="C77" s="7" t="s">
        <v>58</v>
      </c>
      <c r="D77" s="7" t="s">
        <v>56</v>
      </c>
      <c r="E77" s="7" t="s">
        <v>156</v>
      </c>
      <c r="F77" s="10">
        <f t="shared" si="4"/>
        <v>39</v>
      </c>
      <c r="G77" s="12"/>
      <c r="H77" s="12"/>
      <c r="I77" s="12"/>
      <c r="J77" s="12"/>
      <c r="K77" s="12"/>
      <c r="L77" s="12">
        <v>11</v>
      </c>
      <c r="M77" s="12"/>
      <c r="N77" s="12"/>
      <c r="O77" s="12"/>
      <c r="P77" s="41"/>
      <c r="Q77" s="41">
        <v>28</v>
      </c>
      <c r="R77" s="41"/>
      <c r="S77" s="27">
        <v>1</v>
      </c>
    </row>
    <row r="78" spans="1:254" ht="15.75">
      <c r="A78" s="24">
        <v>73</v>
      </c>
      <c r="B78" s="15" t="s">
        <v>60</v>
      </c>
      <c r="C78" s="7" t="s">
        <v>58</v>
      </c>
      <c r="D78" s="7" t="s">
        <v>56</v>
      </c>
      <c r="E78" s="7" t="s">
        <v>157</v>
      </c>
      <c r="F78" s="10">
        <f t="shared" si="4"/>
        <v>7</v>
      </c>
      <c r="G78" s="12"/>
      <c r="H78" s="12"/>
      <c r="I78" s="12"/>
      <c r="J78" s="12"/>
      <c r="K78" s="12"/>
      <c r="L78" s="12">
        <v>7</v>
      </c>
      <c r="M78" s="12"/>
      <c r="N78" s="12"/>
      <c r="O78" s="12"/>
      <c r="P78" s="41"/>
      <c r="Q78" s="41"/>
      <c r="R78" s="41"/>
      <c r="S78" s="27">
        <v>1</v>
      </c>
    </row>
    <row r="79" spans="1:254" ht="15.75">
      <c r="A79" s="44">
        <v>74</v>
      </c>
      <c r="B79" s="45" t="s">
        <v>130</v>
      </c>
      <c r="C79" s="45" t="s">
        <v>58</v>
      </c>
      <c r="D79" s="45" t="s">
        <v>31</v>
      </c>
      <c r="E79" s="45" t="s">
        <v>157</v>
      </c>
      <c r="F79" s="58">
        <v>27</v>
      </c>
      <c r="G79" s="46"/>
      <c r="H79" s="46"/>
      <c r="I79" s="46"/>
      <c r="J79" s="46"/>
      <c r="K79" s="46"/>
      <c r="L79" s="46"/>
      <c r="M79" s="46"/>
      <c r="N79" s="46"/>
      <c r="O79" s="48"/>
      <c r="P79" s="49"/>
      <c r="Q79" s="49"/>
      <c r="R79" s="49">
        <v>27</v>
      </c>
      <c r="S79" s="59">
        <v>1</v>
      </c>
      <c r="T79" s="54"/>
      <c r="U79" s="54"/>
      <c r="V79" s="54"/>
      <c r="W79" s="54"/>
      <c r="X79" s="54"/>
      <c r="Y79" s="54"/>
      <c r="Z79" s="54"/>
      <c r="AA79" s="54"/>
      <c r="AB79" s="54"/>
      <c r="AC79" s="54"/>
      <c r="AD79" s="54"/>
      <c r="AE79" s="54"/>
      <c r="AF79" s="54"/>
      <c r="AG79" s="54"/>
      <c r="AH79" s="54"/>
      <c r="AI79" s="54"/>
      <c r="AJ79" s="54"/>
      <c r="AK79" s="54"/>
      <c r="AL79" s="54"/>
      <c r="AM79" s="54"/>
      <c r="AN79" s="54"/>
      <c r="AO79" s="54"/>
      <c r="AP79" s="54"/>
      <c r="AQ79" s="54"/>
      <c r="AR79" s="54"/>
      <c r="AS79" s="54"/>
      <c r="AT79" s="54"/>
      <c r="AU79" s="54"/>
      <c r="AV79" s="54"/>
      <c r="AW79" s="54"/>
      <c r="AX79" s="54"/>
      <c r="AY79" s="54"/>
      <c r="AZ79" s="54"/>
      <c r="BA79" s="54"/>
      <c r="BB79" s="54"/>
      <c r="BC79" s="54"/>
      <c r="BD79" s="54"/>
      <c r="BE79" s="54"/>
      <c r="BF79" s="54"/>
      <c r="BG79" s="54"/>
      <c r="BH79" s="54"/>
      <c r="BI79" s="54"/>
      <c r="BJ79" s="54"/>
      <c r="BK79" s="54"/>
      <c r="BL79" s="54"/>
      <c r="BM79" s="54"/>
      <c r="BN79" s="54"/>
      <c r="BO79" s="54"/>
      <c r="BP79" s="54"/>
      <c r="BQ79" s="54"/>
      <c r="BR79" s="54"/>
      <c r="BS79" s="54"/>
      <c r="BT79" s="54"/>
      <c r="BU79" s="54"/>
      <c r="BV79" s="54"/>
      <c r="BW79" s="54"/>
      <c r="BX79" s="54"/>
      <c r="BY79" s="54"/>
      <c r="BZ79" s="54"/>
      <c r="CA79" s="54"/>
      <c r="CB79" s="54"/>
      <c r="CC79" s="54"/>
      <c r="CD79" s="54"/>
      <c r="CE79" s="54"/>
      <c r="CF79" s="54"/>
      <c r="CG79" s="54"/>
      <c r="CH79" s="54"/>
      <c r="CI79" s="54"/>
      <c r="CJ79" s="54"/>
      <c r="CK79" s="54"/>
      <c r="CL79" s="54"/>
      <c r="CM79" s="54"/>
      <c r="CN79" s="54"/>
      <c r="CO79" s="54"/>
      <c r="CP79" s="54"/>
      <c r="CQ79" s="54"/>
      <c r="CR79" s="54"/>
      <c r="CS79" s="54"/>
      <c r="CT79" s="54"/>
      <c r="CU79" s="54"/>
      <c r="CV79" s="54"/>
      <c r="CW79" s="54"/>
      <c r="CX79" s="54"/>
      <c r="CY79" s="54"/>
      <c r="CZ79" s="54"/>
      <c r="DA79" s="54"/>
      <c r="DB79" s="54"/>
      <c r="DC79" s="54"/>
      <c r="DD79" s="54"/>
      <c r="DE79" s="54"/>
      <c r="DF79" s="54"/>
      <c r="DG79" s="54"/>
      <c r="DH79" s="54"/>
      <c r="DI79" s="54"/>
      <c r="DJ79" s="54"/>
      <c r="DK79" s="54"/>
      <c r="DL79" s="54"/>
      <c r="DM79" s="54"/>
      <c r="DN79" s="54"/>
      <c r="DO79" s="54"/>
      <c r="DP79" s="54"/>
      <c r="DQ79" s="54"/>
      <c r="DR79" s="54"/>
      <c r="DS79" s="54"/>
      <c r="DT79" s="54"/>
      <c r="DU79" s="54"/>
      <c r="DV79" s="54"/>
      <c r="DW79" s="54"/>
      <c r="DX79" s="54"/>
      <c r="DY79" s="54"/>
      <c r="DZ79" s="54"/>
      <c r="EA79" s="54"/>
      <c r="EB79" s="54"/>
      <c r="EC79" s="54"/>
      <c r="ED79" s="54"/>
      <c r="EE79" s="54"/>
      <c r="EF79" s="54"/>
      <c r="EG79" s="54"/>
      <c r="EH79" s="54"/>
      <c r="EI79" s="54"/>
      <c r="EJ79" s="54"/>
      <c r="EK79" s="54"/>
      <c r="EL79" s="54"/>
      <c r="EM79" s="54"/>
      <c r="EN79" s="54"/>
      <c r="EO79" s="54"/>
      <c r="EP79" s="54"/>
      <c r="EQ79" s="54"/>
      <c r="ER79" s="54"/>
      <c r="ES79" s="54"/>
      <c r="ET79" s="54"/>
      <c r="EU79" s="54"/>
      <c r="EV79" s="54"/>
      <c r="EW79" s="54"/>
      <c r="EX79" s="54"/>
      <c r="EY79" s="54"/>
      <c r="EZ79" s="54"/>
      <c r="FA79" s="54"/>
      <c r="FB79" s="54"/>
      <c r="FC79" s="54"/>
      <c r="FD79" s="54"/>
      <c r="FE79" s="54"/>
      <c r="FF79" s="54"/>
      <c r="FG79" s="54"/>
      <c r="FH79" s="54"/>
      <c r="FI79" s="54"/>
      <c r="FJ79" s="54"/>
      <c r="FK79" s="54"/>
      <c r="FL79" s="54"/>
      <c r="FM79" s="54"/>
      <c r="FN79" s="54"/>
      <c r="FO79" s="54"/>
      <c r="FP79" s="54"/>
      <c r="FQ79" s="54"/>
      <c r="FR79" s="54"/>
      <c r="FS79" s="54"/>
      <c r="FT79" s="54"/>
      <c r="FU79" s="54"/>
      <c r="FV79" s="54"/>
      <c r="FW79" s="54"/>
      <c r="FX79" s="54"/>
      <c r="FY79" s="54"/>
      <c r="FZ79" s="54"/>
      <c r="GA79" s="54"/>
      <c r="GB79" s="54"/>
      <c r="GC79" s="54"/>
      <c r="GD79" s="54"/>
      <c r="GE79" s="54"/>
      <c r="GF79" s="54"/>
      <c r="GG79" s="54"/>
      <c r="GH79" s="54"/>
      <c r="GI79" s="54"/>
      <c r="GJ79" s="54"/>
      <c r="GK79" s="54"/>
      <c r="GL79" s="54"/>
      <c r="GM79" s="54"/>
      <c r="GN79" s="54"/>
      <c r="GO79" s="54"/>
      <c r="GP79" s="54"/>
      <c r="GQ79" s="54"/>
      <c r="GR79" s="54"/>
      <c r="GS79" s="54"/>
      <c r="GT79" s="54"/>
      <c r="GU79" s="54"/>
      <c r="GV79" s="54"/>
      <c r="GW79" s="54"/>
      <c r="GX79" s="54"/>
      <c r="GY79" s="54"/>
      <c r="GZ79" s="54"/>
      <c r="HA79" s="54"/>
      <c r="HB79" s="54"/>
      <c r="HC79" s="54"/>
      <c r="HD79" s="54"/>
      <c r="HE79" s="54"/>
      <c r="HF79" s="54"/>
      <c r="HG79" s="54"/>
      <c r="HH79" s="54"/>
      <c r="HI79" s="54"/>
      <c r="HJ79" s="54"/>
      <c r="HK79" s="54"/>
      <c r="HL79" s="54"/>
      <c r="HM79" s="54"/>
      <c r="HN79" s="54"/>
      <c r="HO79" s="54"/>
      <c r="HP79" s="54"/>
      <c r="HQ79" s="54"/>
      <c r="HR79" s="54"/>
      <c r="HS79" s="54"/>
      <c r="HT79" s="54"/>
      <c r="HU79" s="54"/>
      <c r="HV79" s="54"/>
      <c r="HW79" s="54"/>
      <c r="HX79" s="54"/>
      <c r="HY79" s="54"/>
      <c r="HZ79" s="54"/>
      <c r="IA79" s="54"/>
      <c r="IB79" s="54"/>
      <c r="IC79" s="54"/>
      <c r="ID79" s="54"/>
      <c r="IE79" s="54"/>
      <c r="IF79" s="54"/>
      <c r="IG79" s="54"/>
      <c r="IH79" s="54"/>
      <c r="II79" s="54"/>
      <c r="IJ79" s="54"/>
      <c r="IK79" s="54"/>
      <c r="IL79" s="54"/>
      <c r="IM79" s="54"/>
      <c r="IN79" s="54"/>
      <c r="IO79" s="54"/>
      <c r="IP79" s="54"/>
      <c r="IQ79" s="54"/>
      <c r="IR79" s="54"/>
      <c r="IS79" s="54"/>
      <c r="IT79" s="54"/>
    </row>
    <row r="80" spans="1:254" ht="15.75">
      <c r="A80" s="24">
        <v>75</v>
      </c>
      <c r="B80" s="15" t="s">
        <v>60</v>
      </c>
      <c r="C80" s="7" t="s">
        <v>61</v>
      </c>
      <c r="D80" s="7" t="s">
        <v>56</v>
      </c>
      <c r="E80" s="7" t="s">
        <v>158</v>
      </c>
      <c r="F80" s="10">
        <f t="shared" si="4"/>
        <v>5</v>
      </c>
      <c r="G80" s="12"/>
      <c r="H80" s="12"/>
      <c r="I80" s="12"/>
      <c r="J80" s="12"/>
      <c r="K80" s="12"/>
      <c r="L80" s="12">
        <v>5</v>
      </c>
      <c r="M80" s="12"/>
      <c r="N80" s="12"/>
      <c r="O80" s="12"/>
      <c r="P80" s="41"/>
      <c r="Q80" s="41"/>
      <c r="R80" s="41"/>
      <c r="S80" s="27">
        <v>1</v>
      </c>
    </row>
    <row r="81" spans="1:254" ht="15.75">
      <c r="A81" s="24">
        <v>76</v>
      </c>
      <c r="B81" s="15" t="s">
        <v>63</v>
      </c>
      <c r="C81" s="7" t="s">
        <v>62</v>
      </c>
      <c r="D81" s="7" t="s">
        <v>56</v>
      </c>
      <c r="E81" s="7" t="s">
        <v>41</v>
      </c>
      <c r="F81" s="10">
        <f t="shared" si="4"/>
        <v>39</v>
      </c>
      <c r="G81" s="12"/>
      <c r="H81" s="12">
        <v>26</v>
      </c>
      <c r="I81" s="12"/>
      <c r="J81" s="12"/>
      <c r="K81" s="12"/>
      <c r="L81" s="12">
        <v>12</v>
      </c>
      <c r="M81" s="12"/>
      <c r="N81" s="12">
        <v>1</v>
      </c>
      <c r="O81" s="12"/>
      <c r="P81" s="41"/>
      <c r="Q81" s="41"/>
      <c r="R81" s="41"/>
      <c r="S81" s="27">
        <v>1</v>
      </c>
    </row>
    <row r="82" spans="1:254" ht="15.75">
      <c r="A82" s="24">
        <v>77</v>
      </c>
      <c r="B82" s="15" t="s">
        <v>60</v>
      </c>
      <c r="C82" s="7" t="s">
        <v>61</v>
      </c>
      <c r="D82" s="7" t="s">
        <v>56</v>
      </c>
      <c r="E82" s="7" t="s">
        <v>159</v>
      </c>
      <c r="F82" s="10">
        <f t="shared" si="4"/>
        <v>7</v>
      </c>
      <c r="G82" s="12"/>
      <c r="H82" s="12"/>
      <c r="I82" s="12"/>
      <c r="J82" s="12"/>
      <c r="K82" s="12"/>
      <c r="L82" s="12">
        <v>7</v>
      </c>
      <c r="M82" s="12"/>
      <c r="N82" s="12"/>
      <c r="O82" s="12"/>
      <c r="P82" s="41"/>
      <c r="Q82" s="41"/>
      <c r="R82" s="41"/>
      <c r="S82" s="27">
        <v>1</v>
      </c>
    </row>
    <row r="83" spans="1:254" ht="15.75">
      <c r="A83" s="24">
        <v>78</v>
      </c>
      <c r="B83" s="15" t="s">
        <v>161</v>
      </c>
      <c r="C83" s="7" t="s">
        <v>62</v>
      </c>
      <c r="D83" s="7" t="s">
        <v>56</v>
      </c>
      <c r="E83" s="7" t="s">
        <v>158</v>
      </c>
      <c r="F83" s="10">
        <f t="shared" si="4"/>
        <v>5</v>
      </c>
      <c r="G83" s="12"/>
      <c r="H83" s="12"/>
      <c r="I83" s="12"/>
      <c r="J83" s="12"/>
      <c r="K83" s="12"/>
      <c r="L83" s="12"/>
      <c r="M83" s="12"/>
      <c r="N83" s="12"/>
      <c r="O83" s="12">
        <v>5</v>
      </c>
      <c r="P83" s="41"/>
      <c r="Q83" s="41"/>
      <c r="R83" s="41"/>
      <c r="S83" s="27">
        <v>1</v>
      </c>
    </row>
    <row r="84" spans="1:254" ht="15.75">
      <c r="A84" s="24">
        <v>79</v>
      </c>
      <c r="B84" s="15" t="s">
        <v>161</v>
      </c>
      <c r="C84" s="7" t="s">
        <v>149</v>
      </c>
      <c r="D84" s="7" t="s">
        <v>56</v>
      </c>
      <c r="E84" s="7" t="s">
        <v>159</v>
      </c>
      <c r="F84" s="10">
        <f t="shared" si="4"/>
        <v>5</v>
      </c>
      <c r="G84" s="12"/>
      <c r="H84" s="12"/>
      <c r="I84" s="12"/>
      <c r="J84" s="12"/>
      <c r="K84" s="12"/>
      <c r="L84" s="12"/>
      <c r="M84" s="12"/>
      <c r="N84" s="12"/>
      <c r="O84" s="12">
        <v>5</v>
      </c>
      <c r="P84" s="41"/>
      <c r="Q84" s="41"/>
      <c r="R84" s="41"/>
      <c r="S84" s="27">
        <v>1</v>
      </c>
    </row>
    <row r="85" spans="1:254" ht="15.75">
      <c r="A85" s="24"/>
      <c r="B85" s="15"/>
      <c r="C85" s="7"/>
      <c r="D85" s="7"/>
      <c r="E85" s="7"/>
      <c r="F85" s="10"/>
      <c r="G85" s="17" t="s">
        <v>64</v>
      </c>
      <c r="H85" s="12"/>
      <c r="I85" s="12"/>
      <c r="J85" s="12"/>
      <c r="K85" s="12"/>
      <c r="L85" s="12"/>
      <c r="M85" s="12"/>
      <c r="N85" s="12"/>
      <c r="O85" s="12"/>
      <c r="P85" s="41"/>
      <c r="Q85" s="41"/>
      <c r="R85" s="41"/>
      <c r="S85" s="27">
        <v>1</v>
      </c>
    </row>
    <row r="86" spans="1:254" ht="15.75">
      <c r="A86" s="24">
        <v>80</v>
      </c>
      <c r="B86" s="15" t="s">
        <v>67</v>
      </c>
      <c r="C86" s="7" t="s">
        <v>64</v>
      </c>
      <c r="D86" s="7" t="s">
        <v>56</v>
      </c>
      <c r="E86" s="19" t="s">
        <v>160</v>
      </c>
      <c r="F86" s="10">
        <f t="shared" ref="F86:F95" si="5">SUM(G86:Q86)</f>
        <v>66</v>
      </c>
      <c r="G86" s="12"/>
      <c r="H86" s="12"/>
      <c r="I86" s="12"/>
      <c r="J86" s="12"/>
      <c r="K86" s="12"/>
      <c r="L86" s="12"/>
      <c r="M86" s="12"/>
      <c r="N86" s="12">
        <v>25</v>
      </c>
      <c r="O86" s="12">
        <v>17</v>
      </c>
      <c r="P86" s="41">
        <v>20</v>
      </c>
      <c r="Q86" s="41">
        <v>4</v>
      </c>
      <c r="R86" s="41"/>
      <c r="S86" s="27">
        <v>1</v>
      </c>
    </row>
    <row r="87" spans="1:254" ht="15.75">
      <c r="A87" s="44">
        <v>81</v>
      </c>
      <c r="B87" s="45" t="s">
        <v>216</v>
      </c>
      <c r="C87" s="45" t="s">
        <v>64</v>
      </c>
      <c r="D87" s="45" t="s">
        <v>56</v>
      </c>
      <c r="E87" s="60" t="s">
        <v>217</v>
      </c>
      <c r="F87" s="58">
        <v>33</v>
      </c>
      <c r="G87" s="46"/>
      <c r="H87" s="46"/>
      <c r="I87" s="46"/>
      <c r="J87" s="46"/>
      <c r="K87" s="46"/>
      <c r="L87" s="46"/>
      <c r="M87" s="46"/>
      <c r="N87" s="46"/>
      <c r="O87" s="48"/>
      <c r="P87" s="49"/>
      <c r="Q87" s="49"/>
      <c r="R87" s="49">
        <v>33</v>
      </c>
      <c r="S87" s="59">
        <v>1</v>
      </c>
      <c r="T87" s="54"/>
      <c r="U87" s="54"/>
      <c r="V87" s="54"/>
      <c r="W87" s="54"/>
      <c r="X87" s="54"/>
      <c r="Y87" s="54"/>
      <c r="Z87" s="54"/>
      <c r="AA87" s="54"/>
      <c r="AB87" s="54"/>
      <c r="AC87" s="54"/>
      <c r="AD87" s="54"/>
      <c r="AE87" s="54"/>
      <c r="AF87" s="54"/>
      <c r="AG87" s="54"/>
      <c r="AH87" s="54"/>
      <c r="AI87" s="54"/>
      <c r="AJ87" s="54"/>
      <c r="AK87" s="54"/>
      <c r="AL87" s="54"/>
      <c r="AM87" s="54"/>
      <c r="AN87" s="54"/>
      <c r="AO87" s="54"/>
      <c r="AP87" s="54"/>
      <c r="AQ87" s="54"/>
      <c r="AR87" s="54"/>
      <c r="AS87" s="54"/>
      <c r="AT87" s="54"/>
      <c r="AU87" s="54"/>
      <c r="AV87" s="54"/>
      <c r="AW87" s="54"/>
      <c r="AX87" s="54"/>
      <c r="AY87" s="54"/>
      <c r="AZ87" s="54"/>
      <c r="BA87" s="54"/>
      <c r="BB87" s="54"/>
      <c r="BC87" s="54"/>
      <c r="BD87" s="54"/>
      <c r="BE87" s="54"/>
      <c r="BF87" s="54"/>
      <c r="BG87" s="54"/>
      <c r="BH87" s="54"/>
      <c r="BI87" s="54"/>
      <c r="BJ87" s="54"/>
      <c r="BK87" s="54"/>
      <c r="BL87" s="54"/>
      <c r="BM87" s="54"/>
      <c r="BN87" s="54"/>
      <c r="BO87" s="54"/>
      <c r="BP87" s="54"/>
      <c r="BQ87" s="54"/>
      <c r="BR87" s="54"/>
      <c r="BS87" s="54"/>
      <c r="BT87" s="54"/>
      <c r="BU87" s="54"/>
      <c r="BV87" s="54"/>
      <c r="BW87" s="54"/>
      <c r="BX87" s="54"/>
      <c r="BY87" s="54"/>
      <c r="BZ87" s="54"/>
      <c r="CA87" s="54"/>
      <c r="CB87" s="54"/>
      <c r="CC87" s="54"/>
      <c r="CD87" s="54"/>
      <c r="CE87" s="54"/>
      <c r="CF87" s="54"/>
      <c r="CG87" s="54"/>
      <c r="CH87" s="54"/>
      <c r="CI87" s="54"/>
      <c r="CJ87" s="54"/>
      <c r="CK87" s="54"/>
      <c r="CL87" s="54"/>
      <c r="CM87" s="54"/>
      <c r="CN87" s="54"/>
      <c r="CO87" s="54"/>
      <c r="CP87" s="54"/>
      <c r="CQ87" s="54"/>
      <c r="CR87" s="54"/>
      <c r="CS87" s="54"/>
      <c r="CT87" s="54"/>
      <c r="CU87" s="54"/>
      <c r="CV87" s="54"/>
      <c r="CW87" s="54"/>
      <c r="CX87" s="54"/>
      <c r="CY87" s="54"/>
      <c r="CZ87" s="54"/>
      <c r="DA87" s="54"/>
      <c r="DB87" s="54"/>
      <c r="DC87" s="54"/>
      <c r="DD87" s="54"/>
      <c r="DE87" s="54"/>
      <c r="DF87" s="54"/>
      <c r="DG87" s="54"/>
      <c r="DH87" s="54"/>
      <c r="DI87" s="54"/>
      <c r="DJ87" s="54"/>
      <c r="DK87" s="54"/>
      <c r="DL87" s="54"/>
      <c r="DM87" s="54"/>
      <c r="DN87" s="54"/>
      <c r="DO87" s="54"/>
      <c r="DP87" s="54"/>
      <c r="DQ87" s="54"/>
      <c r="DR87" s="54"/>
      <c r="DS87" s="54"/>
      <c r="DT87" s="54"/>
      <c r="DU87" s="54"/>
      <c r="DV87" s="54"/>
      <c r="DW87" s="54"/>
      <c r="DX87" s="54"/>
      <c r="DY87" s="54"/>
      <c r="DZ87" s="54"/>
      <c r="EA87" s="54"/>
      <c r="EB87" s="54"/>
      <c r="EC87" s="54"/>
      <c r="ED87" s="54"/>
      <c r="EE87" s="54"/>
      <c r="EF87" s="54"/>
      <c r="EG87" s="54"/>
      <c r="EH87" s="54"/>
      <c r="EI87" s="54"/>
      <c r="EJ87" s="54"/>
      <c r="EK87" s="54"/>
      <c r="EL87" s="54"/>
      <c r="EM87" s="54"/>
      <c r="EN87" s="54"/>
      <c r="EO87" s="54"/>
      <c r="EP87" s="54"/>
      <c r="EQ87" s="54"/>
      <c r="ER87" s="54"/>
      <c r="ES87" s="54"/>
      <c r="ET87" s="54"/>
      <c r="EU87" s="54"/>
      <c r="EV87" s="54"/>
      <c r="EW87" s="54"/>
      <c r="EX87" s="54"/>
      <c r="EY87" s="54"/>
      <c r="EZ87" s="54"/>
      <c r="FA87" s="54"/>
      <c r="FB87" s="54"/>
      <c r="FC87" s="54"/>
      <c r="FD87" s="54"/>
      <c r="FE87" s="54"/>
      <c r="FF87" s="54"/>
      <c r="FG87" s="54"/>
      <c r="FH87" s="54"/>
      <c r="FI87" s="54"/>
      <c r="FJ87" s="54"/>
      <c r="FK87" s="54"/>
      <c r="FL87" s="54"/>
      <c r="FM87" s="54"/>
      <c r="FN87" s="54"/>
      <c r="FO87" s="54"/>
      <c r="FP87" s="54"/>
      <c r="FQ87" s="54"/>
      <c r="FR87" s="54"/>
      <c r="FS87" s="54"/>
      <c r="FT87" s="54"/>
      <c r="FU87" s="54"/>
      <c r="FV87" s="54"/>
      <c r="FW87" s="54"/>
      <c r="FX87" s="54"/>
      <c r="FY87" s="54"/>
      <c r="FZ87" s="54"/>
      <c r="GA87" s="54"/>
      <c r="GB87" s="54"/>
      <c r="GC87" s="54"/>
      <c r="GD87" s="54"/>
      <c r="GE87" s="54"/>
      <c r="GF87" s="54"/>
      <c r="GG87" s="54"/>
      <c r="GH87" s="54"/>
      <c r="GI87" s="54"/>
      <c r="GJ87" s="54"/>
      <c r="GK87" s="54"/>
      <c r="GL87" s="54"/>
      <c r="GM87" s="54"/>
      <c r="GN87" s="54"/>
      <c r="GO87" s="54"/>
      <c r="GP87" s="54"/>
      <c r="GQ87" s="54"/>
      <c r="GR87" s="54"/>
      <c r="GS87" s="54"/>
      <c r="GT87" s="54"/>
      <c r="GU87" s="54"/>
      <c r="GV87" s="54"/>
      <c r="GW87" s="54"/>
      <c r="GX87" s="54"/>
      <c r="GY87" s="54"/>
      <c r="GZ87" s="54"/>
      <c r="HA87" s="54"/>
      <c r="HB87" s="54"/>
      <c r="HC87" s="54"/>
      <c r="HD87" s="54"/>
      <c r="HE87" s="54"/>
      <c r="HF87" s="54"/>
      <c r="HG87" s="54"/>
      <c r="HH87" s="54"/>
      <c r="HI87" s="54"/>
      <c r="HJ87" s="54"/>
      <c r="HK87" s="54"/>
      <c r="HL87" s="54"/>
      <c r="HM87" s="54"/>
      <c r="HN87" s="54"/>
      <c r="HO87" s="54"/>
      <c r="HP87" s="54"/>
      <c r="HQ87" s="54"/>
      <c r="HR87" s="54"/>
      <c r="HS87" s="54"/>
      <c r="HT87" s="54"/>
      <c r="HU87" s="54"/>
      <c r="HV87" s="54"/>
      <c r="HW87" s="54"/>
      <c r="HX87" s="54"/>
      <c r="HY87" s="54"/>
      <c r="HZ87" s="54"/>
      <c r="IA87" s="54"/>
      <c r="IB87" s="54"/>
      <c r="IC87" s="54"/>
      <c r="ID87" s="54"/>
      <c r="IE87" s="54"/>
      <c r="IF87" s="54"/>
      <c r="IG87" s="54"/>
      <c r="IH87" s="54"/>
      <c r="II87" s="54"/>
      <c r="IJ87" s="54"/>
      <c r="IK87" s="54"/>
      <c r="IL87" s="54"/>
      <c r="IM87" s="54"/>
      <c r="IN87" s="54"/>
      <c r="IO87" s="54"/>
      <c r="IP87" s="54"/>
      <c r="IQ87" s="54"/>
      <c r="IR87" s="54"/>
      <c r="IS87" s="54"/>
      <c r="IT87" s="54"/>
    </row>
    <row r="88" spans="1:254" ht="15.75">
      <c r="A88" s="24">
        <v>82</v>
      </c>
      <c r="B88" s="15" t="s">
        <v>66</v>
      </c>
      <c r="C88" s="7" t="s">
        <v>64</v>
      </c>
      <c r="D88" s="7" t="s">
        <v>56</v>
      </c>
      <c r="E88" s="7" t="s">
        <v>155</v>
      </c>
      <c r="F88" s="10">
        <f t="shared" si="5"/>
        <v>64</v>
      </c>
      <c r="G88" s="12"/>
      <c r="H88" s="12"/>
      <c r="I88" s="12">
        <v>24</v>
      </c>
      <c r="J88" s="12">
        <v>3</v>
      </c>
      <c r="K88" s="12">
        <v>3</v>
      </c>
      <c r="L88" s="12"/>
      <c r="M88" s="12"/>
      <c r="N88" s="12"/>
      <c r="O88" s="12">
        <v>29</v>
      </c>
      <c r="P88" s="41"/>
      <c r="Q88" s="41">
        <v>5</v>
      </c>
      <c r="R88" s="41"/>
      <c r="S88" s="27">
        <v>1</v>
      </c>
    </row>
    <row r="89" spans="1:254" ht="15.75">
      <c r="A89" s="24">
        <v>83</v>
      </c>
      <c r="B89" s="15" t="s">
        <v>67</v>
      </c>
      <c r="C89" s="7" t="s">
        <v>64</v>
      </c>
      <c r="D89" s="7" t="s">
        <v>56</v>
      </c>
      <c r="E89" s="7" t="s">
        <v>156</v>
      </c>
      <c r="F89" s="10">
        <f t="shared" si="5"/>
        <v>28</v>
      </c>
      <c r="G89" s="12"/>
      <c r="H89" s="12"/>
      <c r="I89" s="12"/>
      <c r="J89" s="12"/>
      <c r="K89" s="12"/>
      <c r="L89" s="12"/>
      <c r="M89" s="12"/>
      <c r="N89" s="12"/>
      <c r="O89" s="12"/>
      <c r="P89" s="41"/>
      <c r="Q89" s="41">
        <v>28</v>
      </c>
      <c r="R89" s="41"/>
      <c r="S89" s="27">
        <v>1</v>
      </c>
    </row>
    <row r="90" spans="1:254" ht="15.75">
      <c r="A90" s="24">
        <v>84</v>
      </c>
      <c r="B90" s="15" t="s">
        <v>67</v>
      </c>
      <c r="C90" s="7" t="s">
        <v>64</v>
      </c>
      <c r="D90" s="7" t="s">
        <v>56</v>
      </c>
      <c r="E90" s="7" t="s">
        <v>157</v>
      </c>
      <c r="F90" s="10">
        <f t="shared" si="5"/>
        <v>5</v>
      </c>
      <c r="G90" s="12"/>
      <c r="H90" s="12"/>
      <c r="I90" s="12"/>
      <c r="J90" s="12"/>
      <c r="K90" s="12"/>
      <c r="L90" s="12">
        <v>5</v>
      </c>
      <c r="M90" s="12"/>
      <c r="N90" s="12"/>
      <c r="O90" s="12"/>
      <c r="P90" s="41"/>
      <c r="Q90" s="41"/>
      <c r="R90" s="41"/>
      <c r="S90" s="27">
        <v>1</v>
      </c>
    </row>
    <row r="91" spans="1:254" ht="15.75">
      <c r="A91" s="44">
        <v>85</v>
      </c>
      <c r="B91" s="45" t="s">
        <v>215</v>
      </c>
      <c r="C91" s="45" t="s">
        <v>64</v>
      </c>
      <c r="D91" s="45" t="s">
        <v>56</v>
      </c>
      <c r="E91" s="45" t="s">
        <v>157</v>
      </c>
      <c r="F91" s="58">
        <v>27</v>
      </c>
      <c r="G91" s="46"/>
      <c r="H91" s="46"/>
      <c r="I91" s="46"/>
      <c r="J91" s="46"/>
      <c r="K91" s="46"/>
      <c r="L91" s="46"/>
      <c r="M91" s="46"/>
      <c r="N91" s="46"/>
      <c r="O91" s="48"/>
      <c r="P91" s="49"/>
      <c r="Q91" s="49"/>
      <c r="R91" s="49">
        <v>27</v>
      </c>
      <c r="S91" s="59">
        <v>1</v>
      </c>
      <c r="T91" s="54"/>
      <c r="U91" s="54"/>
      <c r="V91" s="54"/>
      <c r="W91" s="54"/>
      <c r="X91" s="54"/>
      <c r="Y91" s="54"/>
      <c r="Z91" s="54"/>
      <c r="AA91" s="54"/>
      <c r="AB91" s="54"/>
      <c r="AC91" s="54"/>
      <c r="AD91" s="54"/>
      <c r="AE91" s="54"/>
      <c r="AF91" s="54"/>
      <c r="AG91" s="54"/>
      <c r="AH91" s="54"/>
      <c r="AI91" s="54"/>
      <c r="AJ91" s="54"/>
      <c r="AK91" s="54"/>
      <c r="AL91" s="54"/>
      <c r="AM91" s="54"/>
      <c r="AN91" s="54"/>
      <c r="AO91" s="54"/>
      <c r="AP91" s="54"/>
      <c r="AQ91" s="54"/>
      <c r="AR91" s="54"/>
      <c r="AS91" s="54"/>
      <c r="AT91" s="54"/>
      <c r="AU91" s="54"/>
      <c r="AV91" s="54"/>
      <c r="AW91" s="54"/>
      <c r="AX91" s="54"/>
      <c r="AY91" s="54"/>
      <c r="AZ91" s="54"/>
      <c r="BA91" s="54"/>
      <c r="BB91" s="54"/>
      <c r="BC91" s="54"/>
      <c r="BD91" s="54"/>
      <c r="BE91" s="54"/>
      <c r="BF91" s="54"/>
      <c r="BG91" s="54"/>
      <c r="BH91" s="54"/>
      <c r="BI91" s="54"/>
      <c r="BJ91" s="54"/>
      <c r="BK91" s="54"/>
      <c r="BL91" s="54"/>
      <c r="BM91" s="54"/>
      <c r="BN91" s="54"/>
      <c r="BO91" s="54"/>
      <c r="BP91" s="54"/>
      <c r="BQ91" s="54"/>
      <c r="BR91" s="54"/>
      <c r="BS91" s="54"/>
      <c r="BT91" s="54"/>
      <c r="BU91" s="54"/>
      <c r="BV91" s="54"/>
      <c r="BW91" s="54"/>
      <c r="BX91" s="54"/>
      <c r="BY91" s="54"/>
      <c r="BZ91" s="54"/>
      <c r="CA91" s="54"/>
      <c r="CB91" s="54"/>
      <c r="CC91" s="54"/>
      <c r="CD91" s="54"/>
      <c r="CE91" s="54"/>
      <c r="CF91" s="54"/>
      <c r="CG91" s="54"/>
      <c r="CH91" s="54"/>
      <c r="CI91" s="54"/>
      <c r="CJ91" s="54"/>
      <c r="CK91" s="54"/>
      <c r="CL91" s="54"/>
      <c r="CM91" s="54"/>
      <c r="CN91" s="54"/>
      <c r="CO91" s="54"/>
      <c r="CP91" s="54"/>
      <c r="CQ91" s="54"/>
      <c r="CR91" s="54"/>
      <c r="CS91" s="54"/>
      <c r="CT91" s="54"/>
      <c r="CU91" s="54"/>
      <c r="CV91" s="54"/>
      <c r="CW91" s="54"/>
      <c r="CX91" s="54"/>
      <c r="CY91" s="54"/>
      <c r="CZ91" s="54"/>
      <c r="DA91" s="54"/>
      <c r="DB91" s="54"/>
      <c r="DC91" s="54"/>
      <c r="DD91" s="54"/>
      <c r="DE91" s="54"/>
      <c r="DF91" s="54"/>
      <c r="DG91" s="54"/>
      <c r="DH91" s="54"/>
      <c r="DI91" s="54"/>
      <c r="DJ91" s="54"/>
      <c r="DK91" s="54"/>
      <c r="DL91" s="54"/>
      <c r="DM91" s="54"/>
      <c r="DN91" s="54"/>
      <c r="DO91" s="54"/>
      <c r="DP91" s="54"/>
      <c r="DQ91" s="54"/>
      <c r="DR91" s="54"/>
      <c r="DS91" s="54"/>
      <c r="DT91" s="54"/>
      <c r="DU91" s="54"/>
      <c r="DV91" s="54"/>
      <c r="DW91" s="54"/>
      <c r="DX91" s="54"/>
      <c r="DY91" s="54"/>
      <c r="DZ91" s="54"/>
      <c r="EA91" s="54"/>
      <c r="EB91" s="54"/>
      <c r="EC91" s="54"/>
      <c r="ED91" s="54"/>
      <c r="EE91" s="54"/>
      <c r="EF91" s="54"/>
      <c r="EG91" s="54"/>
      <c r="EH91" s="54"/>
      <c r="EI91" s="54"/>
      <c r="EJ91" s="54"/>
      <c r="EK91" s="54"/>
      <c r="EL91" s="54"/>
      <c r="EM91" s="54"/>
      <c r="EN91" s="54"/>
      <c r="EO91" s="54"/>
      <c r="EP91" s="54"/>
      <c r="EQ91" s="54"/>
      <c r="ER91" s="54"/>
      <c r="ES91" s="54"/>
      <c r="ET91" s="54"/>
      <c r="EU91" s="54"/>
      <c r="EV91" s="54"/>
      <c r="EW91" s="54"/>
      <c r="EX91" s="54"/>
      <c r="EY91" s="54"/>
      <c r="EZ91" s="54"/>
      <c r="FA91" s="54"/>
      <c r="FB91" s="54"/>
      <c r="FC91" s="54"/>
      <c r="FD91" s="54"/>
      <c r="FE91" s="54"/>
      <c r="FF91" s="54"/>
      <c r="FG91" s="54"/>
      <c r="FH91" s="54"/>
      <c r="FI91" s="54"/>
      <c r="FJ91" s="54"/>
      <c r="FK91" s="54"/>
      <c r="FL91" s="54"/>
      <c r="FM91" s="54"/>
      <c r="FN91" s="54"/>
      <c r="FO91" s="54"/>
      <c r="FP91" s="54"/>
      <c r="FQ91" s="54"/>
      <c r="FR91" s="54"/>
      <c r="FS91" s="54"/>
      <c r="FT91" s="54"/>
      <c r="FU91" s="54"/>
      <c r="FV91" s="54"/>
      <c r="FW91" s="54"/>
      <c r="FX91" s="54"/>
      <c r="FY91" s="54"/>
      <c r="FZ91" s="54"/>
      <c r="GA91" s="54"/>
      <c r="GB91" s="54"/>
      <c r="GC91" s="54"/>
      <c r="GD91" s="54"/>
      <c r="GE91" s="54"/>
      <c r="GF91" s="54"/>
      <c r="GG91" s="54"/>
      <c r="GH91" s="54"/>
      <c r="GI91" s="54"/>
      <c r="GJ91" s="54"/>
      <c r="GK91" s="54"/>
      <c r="GL91" s="54"/>
      <c r="GM91" s="54"/>
      <c r="GN91" s="54"/>
      <c r="GO91" s="54"/>
      <c r="GP91" s="54"/>
      <c r="GQ91" s="54"/>
      <c r="GR91" s="54"/>
      <c r="GS91" s="54"/>
      <c r="GT91" s="54"/>
      <c r="GU91" s="54"/>
      <c r="GV91" s="54"/>
      <c r="GW91" s="54"/>
      <c r="GX91" s="54"/>
      <c r="GY91" s="54"/>
      <c r="GZ91" s="54"/>
      <c r="HA91" s="54"/>
      <c r="HB91" s="54"/>
      <c r="HC91" s="54"/>
      <c r="HD91" s="54"/>
      <c r="HE91" s="54"/>
      <c r="HF91" s="54"/>
      <c r="HG91" s="54"/>
      <c r="HH91" s="54"/>
      <c r="HI91" s="54"/>
      <c r="HJ91" s="54"/>
      <c r="HK91" s="54"/>
      <c r="HL91" s="54"/>
      <c r="HM91" s="54"/>
      <c r="HN91" s="54"/>
      <c r="HO91" s="54"/>
      <c r="HP91" s="54"/>
      <c r="HQ91" s="54"/>
      <c r="HR91" s="54"/>
      <c r="HS91" s="54"/>
      <c r="HT91" s="54"/>
      <c r="HU91" s="54"/>
      <c r="HV91" s="54"/>
      <c r="HW91" s="54"/>
      <c r="HX91" s="54"/>
      <c r="HY91" s="54"/>
      <c r="HZ91" s="54"/>
      <c r="IA91" s="54"/>
      <c r="IB91" s="54"/>
      <c r="IC91" s="54"/>
      <c r="ID91" s="54"/>
      <c r="IE91" s="54"/>
      <c r="IF91" s="54"/>
      <c r="IG91" s="54"/>
      <c r="IH91" s="54"/>
      <c r="II91" s="54"/>
      <c r="IJ91" s="54"/>
      <c r="IK91" s="54"/>
      <c r="IL91" s="54"/>
      <c r="IM91" s="54"/>
      <c r="IN91" s="54"/>
      <c r="IO91" s="54"/>
      <c r="IP91" s="54"/>
      <c r="IQ91" s="54"/>
      <c r="IR91" s="54"/>
      <c r="IS91" s="54"/>
      <c r="IT91" s="54"/>
    </row>
    <row r="92" spans="1:254" ht="15.75">
      <c r="A92" s="24">
        <v>86</v>
      </c>
      <c r="B92" s="15" t="s">
        <v>68</v>
      </c>
      <c r="C92" s="7" t="s">
        <v>64</v>
      </c>
      <c r="D92" s="7" t="s">
        <v>31</v>
      </c>
      <c r="E92" s="7" t="s">
        <v>158</v>
      </c>
      <c r="F92" s="10">
        <f t="shared" si="5"/>
        <v>30</v>
      </c>
      <c r="G92" s="12"/>
      <c r="H92" s="12">
        <v>30</v>
      </c>
      <c r="I92" s="12"/>
      <c r="J92" s="12"/>
      <c r="K92" s="12"/>
      <c r="L92" s="12"/>
      <c r="M92" s="12"/>
      <c r="N92" s="12"/>
      <c r="O92" s="12"/>
      <c r="P92" s="41"/>
      <c r="Q92" s="41"/>
      <c r="R92" s="41"/>
      <c r="S92" s="27">
        <v>1</v>
      </c>
    </row>
    <row r="93" spans="1:254" ht="15.75">
      <c r="A93" s="24">
        <v>87</v>
      </c>
      <c r="B93" s="15" t="s">
        <v>69</v>
      </c>
      <c r="C93" s="7" t="s">
        <v>64</v>
      </c>
      <c r="D93" s="7" t="s">
        <v>56</v>
      </c>
      <c r="E93" s="7" t="s">
        <v>159</v>
      </c>
      <c r="F93" s="10">
        <f t="shared" si="5"/>
        <v>6</v>
      </c>
      <c r="G93" s="12"/>
      <c r="H93" s="12"/>
      <c r="I93" s="12"/>
      <c r="J93" s="12"/>
      <c r="K93" s="12"/>
      <c r="L93" s="12">
        <v>6</v>
      </c>
      <c r="M93" s="12"/>
      <c r="N93" s="12"/>
      <c r="O93" s="12"/>
      <c r="P93" s="41"/>
      <c r="Q93" s="41"/>
      <c r="R93" s="41"/>
      <c r="S93" s="27">
        <v>1</v>
      </c>
    </row>
    <row r="94" spans="1:254" ht="15.75">
      <c r="A94" s="24">
        <v>88</v>
      </c>
      <c r="B94" s="15" t="s">
        <v>70</v>
      </c>
      <c r="C94" s="7" t="s">
        <v>71</v>
      </c>
      <c r="D94" s="7" t="s">
        <v>56</v>
      </c>
      <c r="E94" s="7" t="s">
        <v>158</v>
      </c>
      <c r="F94" s="10">
        <f t="shared" si="5"/>
        <v>5</v>
      </c>
      <c r="G94" s="12"/>
      <c r="H94" s="12">
        <v>5</v>
      </c>
      <c r="I94" s="12"/>
      <c r="J94" s="12"/>
      <c r="K94" s="12"/>
      <c r="L94" s="12"/>
      <c r="M94" s="12"/>
      <c r="N94" s="12"/>
      <c r="O94" s="12"/>
      <c r="P94" s="41"/>
      <c r="Q94" s="41"/>
      <c r="R94" s="41"/>
      <c r="S94" s="27">
        <v>1</v>
      </c>
    </row>
    <row r="95" spans="1:254" ht="15.75">
      <c r="A95" s="24">
        <v>89</v>
      </c>
      <c r="B95" s="15" t="s">
        <v>70</v>
      </c>
      <c r="C95" s="7" t="s">
        <v>71</v>
      </c>
      <c r="D95" s="7" t="s">
        <v>56</v>
      </c>
      <c r="E95" s="7" t="s">
        <v>159</v>
      </c>
      <c r="F95" s="10">
        <f t="shared" si="5"/>
        <v>5</v>
      </c>
      <c r="G95" s="12"/>
      <c r="H95" s="12">
        <v>5</v>
      </c>
      <c r="I95" s="12"/>
      <c r="J95" s="12"/>
      <c r="K95" s="12"/>
      <c r="L95" s="12"/>
      <c r="M95" s="12"/>
      <c r="N95" s="12"/>
      <c r="O95" s="12"/>
      <c r="P95" s="41"/>
      <c r="Q95" s="41"/>
      <c r="R95" s="41"/>
      <c r="S95" s="27">
        <v>1</v>
      </c>
    </row>
    <row r="96" spans="1:254" ht="15.75">
      <c r="A96" s="24"/>
      <c r="B96" s="15"/>
      <c r="C96" s="7"/>
      <c r="D96" s="7"/>
      <c r="E96" s="7"/>
      <c r="F96" s="10"/>
      <c r="G96" s="17" t="s">
        <v>73</v>
      </c>
      <c r="H96" s="12"/>
      <c r="I96" s="12"/>
      <c r="J96" s="12"/>
      <c r="K96" s="12"/>
      <c r="L96" s="12"/>
      <c r="M96" s="12"/>
      <c r="N96" s="12"/>
      <c r="O96" s="12"/>
      <c r="P96" s="41"/>
      <c r="Q96" s="41"/>
      <c r="R96" s="41"/>
      <c r="S96" s="27">
        <v>1</v>
      </c>
    </row>
    <row r="97" spans="1:254" ht="15.75">
      <c r="A97" s="24">
        <v>91</v>
      </c>
      <c r="B97" s="15" t="s">
        <v>74</v>
      </c>
      <c r="C97" s="7" t="s">
        <v>75</v>
      </c>
      <c r="D97" s="7" t="s">
        <v>8</v>
      </c>
      <c r="E97" s="7" t="s">
        <v>132</v>
      </c>
      <c r="F97" s="10">
        <f t="shared" ref="F97:F114" si="6">SUM(G97:Q97)</f>
        <v>39</v>
      </c>
      <c r="G97" s="12"/>
      <c r="H97" s="12"/>
      <c r="I97" s="12"/>
      <c r="J97" s="12"/>
      <c r="K97" s="12"/>
      <c r="L97" s="12">
        <v>25</v>
      </c>
      <c r="M97" s="12"/>
      <c r="N97" s="12"/>
      <c r="O97" s="12">
        <v>11</v>
      </c>
      <c r="P97" s="41">
        <v>3</v>
      </c>
      <c r="Q97" s="41"/>
      <c r="R97" s="41"/>
      <c r="S97" s="27">
        <v>1</v>
      </c>
    </row>
    <row r="98" spans="1:254" ht="15.75">
      <c r="A98" s="44">
        <v>92</v>
      </c>
      <c r="B98" s="45" t="s">
        <v>222</v>
      </c>
      <c r="C98" s="45" t="s">
        <v>75</v>
      </c>
      <c r="D98" s="45" t="s">
        <v>31</v>
      </c>
      <c r="E98" s="45" t="s">
        <v>132</v>
      </c>
      <c r="F98" s="58">
        <v>33</v>
      </c>
      <c r="G98" s="46"/>
      <c r="H98" s="46"/>
      <c r="I98" s="46"/>
      <c r="J98" s="46"/>
      <c r="K98" s="46"/>
      <c r="L98" s="46"/>
      <c r="M98" s="46"/>
      <c r="N98" s="46"/>
      <c r="O98" s="48"/>
      <c r="P98" s="49"/>
      <c r="Q98" s="49"/>
      <c r="R98" s="49">
        <v>33</v>
      </c>
      <c r="S98" s="59">
        <v>1</v>
      </c>
      <c r="T98" s="54"/>
      <c r="U98" s="54"/>
      <c r="V98" s="54"/>
      <c r="W98" s="54"/>
      <c r="X98" s="54"/>
      <c r="Y98" s="54"/>
      <c r="Z98" s="54"/>
      <c r="AA98" s="54"/>
      <c r="AB98" s="54"/>
      <c r="AC98" s="54"/>
      <c r="AD98" s="54"/>
      <c r="AE98" s="54"/>
      <c r="AF98" s="54"/>
      <c r="AG98" s="54"/>
      <c r="AH98" s="54"/>
      <c r="AI98" s="54"/>
      <c r="AJ98" s="54"/>
      <c r="AK98" s="54"/>
      <c r="AL98" s="54"/>
      <c r="AM98" s="54"/>
      <c r="AN98" s="54"/>
      <c r="AO98" s="54"/>
      <c r="AP98" s="54"/>
      <c r="AQ98" s="54"/>
      <c r="AR98" s="54"/>
      <c r="AS98" s="54"/>
      <c r="AT98" s="54"/>
      <c r="AU98" s="54"/>
      <c r="AV98" s="54"/>
      <c r="AW98" s="54"/>
      <c r="AX98" s="54"/>
      <c r="AY98" s="54"/>
      <c r="AZ98" s="54"/>
      <c r="BA98" s="54"/>
      <c r="BB98" s="54"/>
      <c r="BC98" s="54"/>
      <c r="BD98" s="54"/>
      <c r="BE98" s="54"/>
      <c r="BF98" s="54"/>
      <c r="BG98" s="54"/>
      <c r="BH98" s="54"/>
      <c r="BI98" s="54"/>
      <c r="BJ98" s="54"/>
      <c r="BK98" s="54"/>
      <c r="BL98" s="54"/>
      <c r="BM98" s="54"/>
      <c r="BN98" s="54"/>
      <c r="BO98" s="54"/>
      <c r="BP98" s="54"/>
      <c r="BQ98" s="54"/>
      <c r="BR98" s="54"/>
      <c r="BS98" s="54"/>
      <c r="BT98" s="54"/>
      <c r="BU98" s="54"/>
      <c r="BV98" s="54"/>
      <c r="BW98" s="54"/>
      <c r="BX98" s="54"/>
      <c r="BY98" s="54"/>
      <c r="BZ98" s="54"/>
      <c r="CA98" s="54"/>
      <c r="CB98" s="54"/>
      <c r="CC98" s="54"/>
      <c r="CD98" s="54"/>
      <c r="CE98" s="54"/>
      <c r="CF98" s="54"/>
      <c r="CG98" s="54"/>
      <c r="CH98" s="54"/>
      <c r="CI98" s="54"/>
      <c r="CJ98" s="54"/>
      <c r="CK98" s="54"/>
      <c r="CL98" s="54"/>
      <c r="CM98" s="54"/>
      <c r="CN98" s="54"/>
      <c r="CO98" s="54"/>
      <c r="CP98" s="54"/>
      <c r="CQ98" s="54"/>
      <c r="CR98" s="54"/>
      <c r="CS98" s="54"/>
      <c r="CT98" s="54"/>
      <c r="CU98" s="54"/>
      <c r="CV98" s="54"/>
      <c r="CW98" s="54"/>
      <c r="CX98" s="54"/>
      <c r="CY98" s="54"/>
      <c r="CZ98" s="54"/>
      <c r="DA98" s="54"/>
      <c r="DB98" s="54"/>
      <c r="DC98" s="54"/>
      <c r="DD98" s="54"/>
      <c r="DE98" s="54"/>
      <c r="DF98" s="54"/>
      <c r="DG98" s="54"/>
      <c r="DH98" s="54"/>
      <c r="DI98" s="54"/>
      <c r="DJ98" s="54"/>
      <c r="DK98" s="54"/>
      <c r="DL98" s="54"/>
      <c r="DM98" s="54"/>
      <c r="DN98" s="54"/>
      <c r="DO98" s="54"/>
      <c r="DP98" s="54"/>
      <c r="DQ98" s="54"/>
      <c r="DR98" s="54"/>
      <c r="DS98" s="54"/>
      <c r="DT98" s="54"/>
      <c r="DU98" s="54"/>
      <c r="DV98" s="54"/>
      <c r="DW98" s="54"/>
      <c r="DX98" s="54"/>
      <c r="DY98" s="54"/>
      <c r="DZ98" s="54"/>
      <c r="EA98" s="54"/>
      <c r="EB98" s="54"/>
      <c r="EC98" s="54"/>
      <c r="ED98" s="54"/>
      <c r="EE98" s="54"/>
      <c r="EF98" s="54"/>
      <c r="EG98" s="54"/>
      <c r="EH98" s="54"/>
      <c r="EI98" s="54"/>
      <c r="EJ98" s="54"/>
      <c r="EK98" s="54"/>
      <c r="EL98" s="54"/>
      <c r="EM98" s="54"/>
      <c r="EN98" s="54"/>
      <c r="EO98" s="54"/>
      <c r="EP98" s="54"/>
      <c r="EQ98" s="54"/>
      <c r="ER98" s="54"/>
      <c r="ES98" s="54"/>
      <c r="ET98" s="54"/>
      <c r="EU98" s="54"/>
      <c r="EV98" s="54"/>
      <c r="EW98" s="54"/>
      <c r="EX98" s="54"/>
      <c r="EY98" s="54"/>
      <c r="EZ98" s="54"/>
      <c r="FA98" s="54"/>
      <c r="FB98" s="54"/>
      <c r="FC98" s="54"/>
      <c r="FD98" s="54"/>
      <c r="FE98" s="54"/>
      <c r="FF98" s="54"/>
      <c r="FG98" s="54"/>
      <c r="FH98" s="54"/>
      <c r="FI98" s="54"/>
      <c r="FJ98" s="54"/>
      <c r="FK98" s="54"/>
      <c r="FL98" s="54"/>
      <c r="FM98" s="54"/>
      <c r="FN98" s="54"/>
      <c r="FO98" s="54"/>
      <c r="FP98" s="54"/>
      <c r="FQ98" s="54"/>
      <c r="FR98" s="54"/>
      <c r="FS98" s="54"/>
      <c r="FT98" s="54"/>
      <c r="FU98" s="54"/>
      <c r="FV98" s="54"/>
      <c r="FW98" s="54"/>
      <c r="FX98" s="54"/>
      <c r="FY98" s="54"/>
      <c r="FZ98" s="54"/>
      <c r="GA98" s="54"/>
      <c r="GB98" s="54"/>
      <c r="GC98" s="54"/>
      <c r="GD98" s="54"/>
      <c r="GE98" s="54"/>
      <c r="GF98" s="54"/>
      <c r="GG98" s="54"/>
      <c r="GH98" s="54"/>
      <c r="GI98" s="54"/>
      <c r="GJ98" s="54"/>
      <c r="GK98" s="54"/>
      <c r="GL98" s="54"/>
      <c r="GM98" s="54"/>
      <c r="GN98" s="54"/>
      <c r="GO98" s="54"/>
      <c r="GP98" s="54"/>
      <c r="GQ98" s="54"/>
      <c r="GR98" s="54"/>
      <c r="GS98" s="54"/>
      <c r="GT98" s="54"/>
      <c r="GU98" s="54"/>
      <c r="GV98" s="54"/>
      <c r="GW98" s="54"/>
      <c r="GX98" s="54"/>
      <c r="GY98" s="54"/>
      <c r="GZ98" s="54"/>
      <c r="HA98" s="54"/>
      <c r="HB98" s="54"/>
      <c r="HC98" s="54"/>
      <c r="HD98" s="54"/>
      <c r="HE98" s="54"/>
      <c r="HF98" s="54"/>
      <c r="HG98" s="54"/>
      <c r="HH98" s="54"/>
      <c r="HI98" s="54"/>
      <c r="HJ98" s="54"/>
      <c r="HK98" s="54"/>
      <c r="HL98" s="54"/>
      <c r="HM98" s="54"/>
      <c r="HN98" s="54"/>
      <c r="HO98" s="54"/>
      <c r="HP98" s="54"/>
      <c r="HQ98" s="54"/>
      <c r="HR98" s="54"/>
      <c r="HS98" s="54"/>
      <c r="HT98" s="54"/>
      <c r="HU98" s="54"/>
      <c r="HV98" s="54"/>
      <c r="HW98" s="54"/>
      <c r="HX98" s="54"/>
      <c r="HY98" s="54"/>
      <c r="HZ98" s="54"/>
      <c r="IA98" s="54"/>
      <c r="IB98" s="54"/>
      <c r="IC98" s="54"/>
      <c r="ID98" s="54"/>
      <c r="IE98" s="54"/>
      <c r="IF98" s="54"/>
      <c r="IG98" s="54"/>
      <c r="IH98" s="54"/>
      <c r="II98" s="54"/>
      <c r="IJ98" s="54"/>
      <c r="IK98" s="54"/>
      <c r="IL98" s="54"/>
      <c r="IM98" s="54"/>
      <c r="IN98" s="54"/>
      <c r="IO98" s="54"/>
      <c r="IP98" s="54"/>
      <c r="IQ98" s="54"/>
      <c r="IR98" s="54"/>
      <c r="IS98" s="54"/>
      <c r="IT98" s="54"/>
    </row>
    <row r="99" spans="1:254" ht="15.75">
      <c r="A99" s="24">
        <v>93</v>
      </c>
      <c r="B99" s="15" t="s">
        <v>77</v>
      </c>
      <c r="C99" s="7" t="s">
        <v>76</v>
      </c>
      <c r="D99" s="7" t="s">
        <v>8</v>
      </c>
      <c r="E99" s="7" t="s">
        <v>132</v>
      </c>
      <c r="F99" s="10">
        <f t="shared" si="6"/>
        <v>47</v>
      </c>
      <c r="G99" s="12"/>
      <c r="H99" s="12"/>
      <c r="I99" s="12"/>
      <c r="J99" s="12"/>
      <c r="K99" s="12"/>
      <c r="L99" s="12"/>
      <c r="M99" s="12"/>
      <c r="N99" s="12">
        <v>32</v>
      </c>
      <c r="O99" s="12">
        <v>10</v>
      </c>
      <c r="P99" s="41">
        <v>5</v>
      </c>
      <c r="Q99" s="41"/>
      <c r="R99" s="41"/>
      <c r="S99" s="27">
        <v>1</v>
      </c>
    </row>
    <row r="100" spans="1:254" ht="15.75">
      <c r="A100" s="24">
        <v>94</v>
      </c>
      <c r="B100" s="15" t="s">
        <v>78</v>
      </c>
      <c r="C100" s="7" t="s">
        <v>79</v>
      </c>
      <c r="D100" s="7" t="s">
        <v>31</v>
      </c>
      <c r="E100" s="7" t="s">
        <v>154</v>
      </c>
      <c r="F100" s="10">
        <f t="shared" si="6"/>
        <v>32</v>
      </c>
      <c r="G100" s="12"/>
      <c r="H100" s="12"/>
      <c r="I100" s="12"/>
      <c r="J100" s="12"/>
      <c r="K100" s="12"/>
      <c r="L100" s="12"/>
      <c r="M100" s="12"/>
      <c r="N100" s="12">
        <v>4</v>
      </c>
      <c r="O100" s="12">
        <v>28</v>
      </c>
      <c r="P100" s="41"/>
      <c r="Q100" s="41"/>
      <c r="R100" s="41"/>
      <c r="S100" s="27">
        <v>1</v>
      </c>
    </row>
    <row r="101" spans="1:254" ht="15.75">
      <c r="A101" s="24">
        <v>95</v>
      </c>
      <c r="B101" s="15" t="s">
        <v>162</v>
      </c>
      <c r="C101" s="7" t="s">
        <v>80</v>
      </c>
      <c r="D101" s="7" t="s">
        <v>56</v>
      </c>
      <c r="E101" s="7" t="s">
        <v>154</v>
      </c>
      <c r="F101" s="10">
        <f t="shared" si="6"/>
        <v>38</v>
      </c>
      <c r="G101" s="12"/>
      <c r="H101" s="12"/>
      <c r="I101" s="12"/>
      <c r="J101" s="12"/>
      <c r="K101" s="12"/>
      <c r="L101" s="12"/>
      <c r="M101" s="12"/>
      <c r="N101" s="12"/>
      <c r="O101" s="12">
        <v>28</v>
      </c>
      <c r="P101" s="41">
        <v>10</v>
      </c>
      <c r="Q101" s="41"/>
      <c r="R101" s="41"/>
      <c r="S101" s="27">
        <v>1</v>
      </c>
    </row>
    <row r="102" spans="1:254" ht="15.75">
      <c r="A102" s="24">
        <v>96</v>
      </c>
      <c r="B102" s="15" t="s">
        <v>162</v>
      </c>
      <c r="C102" s="7" t="s">
        <v>80</v>
      </c>
      <c r="D102" s="7" t="s">
        <v>56</v>
      </c>
      <c r="E102" s="7" t="s">
        <v>211</v>
      </c>
      <c r="F102" s="10">
        <v>35</v>
      </c>
      <c r="G102" s="12"/>
      <c r="H102" s="12"/>
      <c r="I102" s="12"/>
      <c r="J102" s="12"/>
      <c r="K102" s="12"/>
      <c r="L102" s="12"/>
      <c r="M102" s="12"/>
      <c r="N102" s="12"/>
      <c r="O102" s="20">
        <v>28</v>
      </c>
      <c r="P102" s="42"/>
      <c r="Q102" s="42">
        <v>5</v>
      </c>
      <c r="R102" s="42">
        <v>2</v>
      </c>
      <c r="S102" s="27">
        <v>1</v>
      </c>
    </row>
    <row r="103" spans="1:254" ht="15.75">
      <c r="A103" s="24">
        <v>97</v>
      </c>
      <c r="B103" s="15" t="s">
        <v>81</v>
      </c>
      <c r="C103" s="7" t="s">
        <v>82</v>
      </c>
      <c r="D103" s="7" t="s">
        <v>56</v>
      </c>
      <c r="E103" s="7" t="s">
        <v>155</v>
      </c>
      <c r="F103" s="10">
        <f t="shared" si="6"/>
        <v>29</v>
      </c>
      <c r="G103" s="12"/>
      <c r="H103" s="12"/>
      <c r="I103" s="12">
        <v>22</v>
      </c>
      <c r="J103" s="12">
        <v>3</v>
      </c>
      <c r="K103" s="12">
        <v>4</v>
      </c>
      <c r="L103" s="12"/>
      <c r="M103" s="12"/>
      <c r="N103" s="12"/>
      <c r="O103" s="12"/>
      <c r="P103" s="41"/>
      <c r="Q103" s="41"/>
      <c r="R103" s="41"/>
      <c r="S103" s="27">
        <v>1</v>
      </c>
    </row>
    <row r="104" spans="1:254" ht="15.75">
      <c r="A104" s="24">
        <v>98</v>
      </c>
      <c r="B104" s="15" t="s">
        <v>84</v>
      </c>
      <c r="C104" s="7" t="s">
        <v>83</v>
      </c>
      <c r="D104" s="7" t="s">
        <v>31</v>
      </c>
      <c r="E104" s="7" t="s">
        <v>155</v>
      </c>
      <c r="F104" s="10">
        <v>66</v>
      </c>
      <c r="G104" s="12"/>
      <c r="H104" s="12"/>
      <c r="I104" s="12"/>
      <c r="J104" s="12"/>
      <c r="K104" s="12">
        <v>10</v>
      </c>
      <c r="L104" s="12"/>
      <c r="M104" s="12"/>
      <c r="N104" s="12"/>
      <c r="O104" s="12"/>
      <c r="P104" s="41">
        <v>28</v>
      </c>
      <c r="Q104" s="41">
        <v>5</v>
      </c>
      <c r="R104" s="41">
        <v>2</v>
      </c>
      <c r="S104" s="27">
        <v>1</v>
      </c>
    </row>
    <row r="105" spans="1:254" s="68" customFormat="1" ht="15.75">
      <c r="A105" s="61">
        <v>99</v>
      </c>
      <c r="B105" s="62" t="s">
        <v>162</v>
      </c>
      <c r="C105" s="62" t="s">
        <v>82</v>
      </c>
      <c r="D105" s="62" t="s">
        <v>56</v>
      </c>
      <c r="E105" s="62" t="s">
        <v>156</v>
      </c>
      <c r="F105" s="63">
        <v>5</v>
      </c>
      <c r="G105" s="64"/>
      <c r="H105" s="64"/>
      <c r="I105" s="64"/>
      <c r="J105" s="64"/>
      <c r="K105" s="64"/>
      <c r="L105" s="64"/>
      <c r="M105" s="64"/>
      <c r="N105" s="64"/>
      <c r="O105" s="65"/>
      <c r="P105" s="66"/>
      <c r="Q105" s="66"/>
      <c r="R105" s="66">
        <v>5</v>
      </c>
      <c r="S105" s="27">
        <v>1</v>
      </c>
      <c r="T105" s="67"/>
      <c r="U105" s="67"/>
      <c r="V105" s="67"/>
      <c r="W105" s="67"/>
      <c r="X105" s="67"/>
      <c r="Y105" s="67"/>
      <c r="Z105" s="67"/>
      <c r="AA105" s="67"/>
      <c r="AB105" s="67"/>
      <c r="AC105" s="67"/>
      <c r="AD105" s="67"/>
      <c r="AE105" s="67"/>
      <c r="AF105" s="67"/>
      <c r="AG105" s="67"/>
      <c r="AH105" s="67"/>
      <c r="AI105" s="67"/>
      <c r="AJ105" s="67"/>
      <c r="AK105" s="67"/>
      <c r="AL105" s="67"/>
      <c r="AM105" s="67"/>
      <c r="AN105" s="67"/>
      <c r="AO105" s="67"/>
      <c r="AP105" s="67"/>
      <c r="AQ105" s="67"/>
      <c r="AR105" s="67"/>
      <c r="AS105" s="67"/>
      <c r="AT105" s="67"/>
      <c r="AU105" s="67"/>
      <c r="AV105" s="67"/>
      <c r="AW105" s="67"/>
      <c r="AX105" s="67"/>
      <c r="AY105" s="67"/>
      <c r="AZ105" s="67"/>
      <c r="BA105" s="67"/>
      <c r="BB105" s="67"/>
      <c r="BC105" s="67"/>
      <c r="BD105" s="67"/>
      <c r="BE105" s="67"/>
      <c r="BF105" s="67"/>
      <c r="BG105" s="67"/>
      <c r="BH105" s="67"/>
      <c r="BI105" s="67"/>
      <c r="BJ105" s="67"/>
      <c r="BK105" s="67"/>
      <c r="BL105" s="67"/>
      <c r="BM105" s="67"/>
      <c r="BN105" s="67"/>
      <c r="BO105" s="67"/>
      <c r="BP105" s="67"/>
      <c r="BQ105" s="67"/>
      <c r="BR105" s="67"/>
      <c r="BS105" s="67"/>
      <c r="BT105" s="67"/>
      <c r="BU105" s="67"/>
      <c r="BV105" s="67"/>
      <c r="BW105" s="67"/>
      <c r="BX105" s="67"/>
      <c r="BY105" s="67"/>
      <c r="BZ105" s="67"/>
      <c r="CA105" s="67"/>
      <c r="CB105" s="67"/>
      <c r="CC105" s="67"/>
      <c r="CD105" s="67"/>
      <c r="CE105" s="67"/>
      <c r="CF105" s="67"/>
      <c r="CG105" s="67"/>
      <c r="CH105" s="67"/>
      <c r="CI105" s="67"/>
      <c r="CJ105" s="67"/>
      <c r="CK105" s="67"/>
      <c r="CL105" s="67"/>
      <c r="CM105" s="67"/>
      <c r="CN105" s="67"/>
      <c r="CO105" s="67"/>
      <c r="CP105" s="67"/>
      <c r="CQ105" s="67"/>
      <c r="CR105" s="67"/>
      <c r="CS105" s="67"/>
      <c r="CT105" s="67"/>
      <c r="CU105" s="67"/>
      <c r="CV105" s="67"/>
      <c r="CW105" s="67"/>
      <c r="CX105" s="67"/>
      <c r="CY105" s="67"/>
      <c r="CZ105" s="67"/>
      <c r="DA105" s="67"/>
      <c r="DB105" s="67"/>
      <c r="DC105" s="67"/>
      <c r="DD105" s="67"/>
      <c r="DE105" s="67"/>
      <c r="DF105" s="67"/>
      <c r="DG105" s="67"/>
      <c r="DH105" s="67"/>
      <c r="DI105" s="67"/>
      <c r="DJ105" s="67"/>
      <c r="DK105" s="67"/>
      <c r="DL105" s="67"/>
      <c r="DM105" s="67"/>
      <c r="DN105" s="67"/>
      <c r="DO105" s="67"/>
      <c r="DP105" s="67"/>
      <c r="DQ105" s="67"/>
      <c r="DR105" s="67"/>
      <c r="DS105" s="67"/>
      <c r="DT105" s="67"/>
      <c r="DU105" s="67"/>
      <c r="DV105" s="67"/>
      <c r="DW105" s="67"/>
      <c r="DX105" s="67"/>
      <c r="DY105" s="67"/>
      <c r="DZ105" s="67"/>
      <c r="EA105" s="67"/>
      <c r="EB105" s="67"/>
      <c r="EC105" s="67"/>
      <c r="ED105" s="67"/>
      <c r="EE105" s="67"/>
      <c r="EF105" s="67"/>
      <c r="EG105" s="67"/>
      <c r="EH105" s="67"/>
      <c r="EI105" s="67"/>
      <c r="EJ105" s="67"/>
      <c r="EK105" s="67"/>
      <c r="EL105" s="67"/>
      <c r="EM105" s="67"/>
      <c r="EN105" s="67"/>
      <c r="EO105" s="67"/>
      <c r="EP105" s="67"/>
      <c r="EQ105" s="67"/>
      <c r="ER105" s="67"/>
      <c r="ES105" s="67"/>
      <c r="ET105" s="67"/>
      <c r="EU105" s="67"/>
      <c r="EV105" s="67"/>
      <c r="EW105" s="67"/>
      <c r="EX105" s="67"/>
      <c r="EY105" s="67"/>
      <c r="EZ105" s="67"/>
      <c r="FA105" s="67"/>
      <c r="FB105" s="67"/>
      <c r="FC105" s="67"/>
      <c r="FD105" s="67"/>
      <c r="FE105" s="67"/>
      <c r="FF105" s="67"/>
      <c r="FG105" s="67"/>
      <c r="FH105" s="67"/>
      <c r="FI105" s="67"/>
      <c r="FJ105" s="67"/>
      <c r="FK105" s="67"/>
      <c r="FL105" s="67"/>
      <c r="FM105" s="67"/>
      <c r="FN105" s="67"/>
      <c r="FO105" s="67"/>
      <c r="FP105" s="67"/>
      <c r="FQ105" s="67"/>
      <c r="FR105" s="67"/>
      <c r="FS105" s="67"/>
      <c r="FT105" s="67"/>
      <c r="FU105" s="67"/>
      <c r="FV105" s="67"/>
      <c r="FW105" s="67"/>
      <c r="FX105" s="67"/>
      <c r="FY105" s="67"/>
      <c r="FZ105" s="67"/>
      <c r="GA105" s="67"/>
      <c r="GB105" s="67"/>
      <c r="GC105" s="67"/>
      <c r="GD105" s="67"/>
      <c r="GE105" s="67"/>
      <c r="GF105" s="67"/>
      <c r="GG105" s="67"/>
      <c r="GH105" s="67"/>
      <c r="GI105" s="67"/>
      <c r="GJ105" s="67"/>
      <c r="GK105" s="67"/>
      <c r="GL105" s="67"/>
      <c r="GM105" s="67"/>
      <c r="GN105" s="67"/>
      <c r="GO105" s="67"/>
      <c r="GP105" s="67"/>
      <c r="GQ105" s="67"/>
      <c r="GR105" s="67"/>
      <c r="GS105" s="67"/>
      <c r="GT105" s="67"/>
      <c r="GU105" s="67"/>
      <c r="GV105" s="67"/>
      <c r="GW105" s="67"/>
      <c r="GX105" s="67"/>
      <c r="GY105" s="67"/>
      <c r="GZ105" s="67"/>
      <c r="HA105" s="67"/>
      <c r="HB105" s="67"/>
      <c r="HC105" s="67"/>
      <c r="HD105" s="67"/>
      <c r="HE105" s="67"/>
      <c r="HF105" s="67"/>
      <c r="HG105" s="67"/>
      <c r="HH105" s="67"/>
      <c r="HI105" s="67"/>
      <c r="HJ105" s="67"/>
      <c r="HK105" s="67"/>
      <c r="HL105" s="67"/>
      <c r="HM105" s="67"/>
      <c r="HN105" s="67"/>
      <c r="HO105" s="67"/>
      <c r="HP105" s="67"/>
      <c r="HQ105" s="67"/>
      <c r="HR105" s="67"/>
      <c r="HS105" s="67"/>
      <c r="HT105" s="67"/>
      <c r="HU105" s="67"/>
      <c r="HV105" s="67"/>
      <c r="HW105" s="67"/>
      <c r="HX105" s="67"/>
      <c r="HY105" s="67"/>
      <c r="HZ105" s="67"/>
      <c r="IA105" s="67"/>
      <c r="IB105" s="67"/>
      <c r="IC105" s="67"/>
      <c r="ID105" s="67"/>
      <c r="IE105" s="67"/>
      <c r="IF105" s="67"/>
      <c r="IG105" s="67"/>
      <c r="IH105" s="67"/>
      <c r="II105" s="67"/>
      <c r="IJ105" s="67"/>
      <c r="IK105" s="67"/>
      <c r="IL105" s="67"/>
      <c r="IM105" s="67"/>
      <c r="IN105" s="67"/>
      <c r="IO105" s="67"/>
      <c r="IP105" s="67"/>
      <c r="IQ105" s="67"/>
      <c r="IR105" s="67"/>
      <c r="IS105" s="67"/>
      <c r="IT105" s="67"/>
    </row>
    <row r="106" spans="1:254" ht="15.75">
      <c r="A106" s="24">
        <v>100</v>
      </c>
      <c r="B106" s="15" t="s">
        <v>81</v>
      </c>
      <c r="C106" s="7" t="s">
        <v>82</v>
      </c>
      <c r="D106" s="7" t="s">
        <v>31</v>
      </c>
      <c r="E106" s="7" t="s">
        <v>156</v>
      </c>
      <c r="F106" s="10">
        <f t="shared" si="6"/>
        <v>57</v>
      </c>
      <c r="G106" s="12"/>
      <c r="H106" s="12"/>
      <c r="I106" s="12"/>
      <c r="J106" s="12"/>
      <c r="K106" s="12">
        <v>29</v>
      </c>
      <c r="L106" s="12"/>
      <c r="M106" s="12"/>
      <c r="N106" s="12"/>
      <c r="O106" s="12"/>
      <c r="P106" s="41"/>
      <c r="Q106" s="41">
        <v>28</v>
      </c>
      <c r="R106" s="41"/>
      <c r="S106" s="27">
        <v>1</v>
      </c>
    </row>
    <row r="107" spans="1:254" ht="15.75">
      <c r="A107" s="24">
        <v>101</v>
      </c>
      <c r="B107" s="15" t="s">
        <v>84</v>
      </c>
      <c r="C107" s="7" t="s">
        <v>85</v>
      </c>
      <c r="D107" s="7" t="s">
        <v>31</v>
      </c>
      <c r="E107" s="7" t="s">
        <v>156</v>
      </c>
      <c r="F107" s="10">
        <v>64</v>
      </c>
      <c r="G107" s="12"/>
      <c r="H107" s="12"/>
      <c r="I107" s="12"/>
      <c r="J107" s="12"/>
      <c r="K107" s="12">
        <v>9</v>
      </c>
      <c r="L107" s="12">
        <v>22</v>
      </c>
      <c r="M107" s="12"/>
      <c r="N107" s="12"/>
      <c r="O107" s="12"/>
      <c r="P107" s="41">
        <v>25</v>
      </c>
      <c r="Q107" s="41"/>
      <c r="R107" s="41">
        <v>8</v>
      </c>
      <c r="S107" s="27">
        <v>1</v>
      </c>
    </row>
    <row r="108" spans="1:254" ht="15.75">
      <c r="A108" s="24">
        <v>102</v>
      </c>
      <c r="B108" s="15" t="s">
        <v>81</v>
      </c>
      <c r="C108" s="7" t="s">
        <v>82</v>
      </c>
      <c r="D108" s="7" t="s">
        <v>31</v>
      </c>
      <c r="E108" s="7" t="s">
        <v>157</v>
      </c>
      <c r="F108" s="10">
        <f t="shared" si="6"/>
        <v>7</v>
      </c>
      <c r="G108" s="12"/>
      <c r="H108" s="12"/>
      <c r="I108" s="12"/>
      <c r="J108" s="12"/>
      <c r="K108" s="12"/>
      <c r="L108" s="12">
        <v>7</v>
      </c>
      <c r="M108" s="12"/>
      <c r="N108" s="12"/>
      <c r="O108" s="12"/>
      <c r="P108" s="41"/>
      <c r="Q108" s="41"/>
      <c r="R108" s="41"/>
      <c r="S108" s="27">
        <v>1</v>
      </c>
    </row>
    <row r="109" spans="1:254" ht="15.75">
      <c r="A109" s="24">
        <v>103</v>
      </c>
      <c r="B109" s="15" t="s">
        <v>86</v>
      </c>
      <c r="C109" s="7" t="s">
        <v>85</v>
      </c>
      <c r="D109" s="7" t="s">
        <v>31</v>
      </c>
      <c r="E109" s="7" t="s">
        <v>157</v>
      </c>
      <c r="F109" s="10">
        <f t="shared" si="6"/>
        <v>20</v>
      </c>
      <c r="G109" s="12"/>
      <c r="H109" s="12"/>
      <c r="I109" s="12"/>
      <c r="J109" s="12">
        <v>7</v>
      </c>
      <c r="K109" s="12"/>
      <c r="L109" s="12">
        <v>13</v>
      </c>
      <c r="M109" s="12"/>
      <c r="N109" s="12"/>
      <c r="O109" s="12"/>
      <c r="P109" s="41"/>
      <c r="Q109" s="41"/>
      <c r="R109" s="41"/>
      <c r="S109" s="27">
        <v>1</v>
      </c>
    </row>
    <row r="110" spans="1:254" ht="15.75">
      <c r="A110" s="25">
        <v>104</v>
      </c>
      <c r="B110" s="15" t="s">
        <v>214</v>
      </c>
      <c r="C110" s="15" t="s">
        <v>82</v>
      </c>
      <c r="D110" s="15" t="s">
        <v>56</v>
      </c>
      <c r="E110" s="15" t="s">
        <v>157</v>
      </c>
      <c r="F110" s="55">
        <v>27</v>
      </c>
      <c r="G110" s="16"/>
      <c r="H110" s="16"/>
      <c r="I110" s="16"/>
      <c r="J110" s="16"/>
      <c r="K110" s="16"/>
      <c r="L110" s="16"/>
      <c r="M110" s="16"/>
      <c r="N110" s="16"/>
      <c r="O110" s="43"/>
      <c r="P110" s="42"/>
      <c r="Q110" s="42"/>
      <c r="R110" s="42">
        <v>27</v>
      </c>
      <c r="S110" s="56">
        <v>1</v>
      </c>
      <c r="T110" s="53"/>
      <c r="U110" s="53"/>
      <c r="V110" s="53"/>
      <c r="W110" s="53"/>
      <c r="X110" s="53"/>
      <c r="Y110" s="53"/>
      <c r="Z110" s="53"/>
      <c r="AA110" s="53"/>
      <c r="AB110" s="53"/>
      <c r="AC110" s="53"/>
      <c r="AD110" s="53"/>
      <c r="AE110" s="53"/>
      <c r="AF110" s="53"/>
      <c r="AG110" s="53"/>
      <c r="AH110" s="53"/>
      <c r="AI110" s="53"/>
      <c r="AJ110" s="53"/>
      <c r="AK110" s="53"/>
      <c r="AL110" s="53"/>
      <c r="AM110" s="53"/>
      <c r="AN110" s="53"/>
      <c r="AO110" s="53"/>
      <c r="AP110" s="53"/>
      <c r="AQ110" s="53"/>
      <c r="AR110" s="53"/>
      <c r="AS110" s="53"/>
      <c r="AT110" s="53"/>
      <c r="AU110" s="53"/>
      <c r="AV110" s="53"/>
      <c r="AW110" s="53"/>
      <c r="AX110" s="53"/>
      <c r="AY110" s="53"/>
      <c r="AZ110" s="53"/>
      <c r="BA110" s="53"/>
      <c r="BB110" s="53"/>
      <c r="BC110" s="53"/>
      <c r="BD110" s="53"/>
      <c r="BE110" s="53"/>
      <c r="BF110" s="53"/>
      <c r="BG110" s="53"/>
      <c r="BH110" s="53"/>
      <c r="BI110" s="53"/>
      <c r="BJ110" s="53"/>
      <c r="BK110" s="53"/>
      <c r="BL110" s="53"/>
      <c r="BM110" s="53"/>
      <c r="BN110" s="53"/>
      <c r="BO110" s="53"/>
      <c r="BP110" s="53"/>
      <c r="BQ110" s="53"/>
      <c r="BR110" s="53"/>
      <c r="BS110" s="53"/>
      <c r="BT110" s="53"/>
      <c r="BU110" s="53"/>
      <c r="BV110" s="53"/>
      <c r="BW110" s="53"/>
      <c r="BX110" s="53"/>
      <c r="BY110" s="53"/>
      <c r="BZ110" s="53"/>
      <c r="CA110" s="53"/>
      <c r="CB110" s="53"/>
      <c r="CC110" s="53"/>
      <c r="CD110" s="53"/>
      <c r="CE110" s="53"/>
      <c r="CF110" s="53"/>
      <c r="CG110" s="53"/>
      <c r="CH110" s="53"/>
      <c r="CI110" s="53"/>
      <c r="CJ110" s="53"/>
      <c r="CK110" s="53"/>
      <c r="CL110" s="53"/>
      <c r="CM110" s="53"/>
      <c r="CN110" s="53"/>
      <c r="CO110" s="53"/>
      <c r="CP110" s="53"/>
      <c r="CQ110" s="53"/>
      <c r="CR110" s="53"/>
      <c r="CS110" s="53"/>
      <c r="CT110" s="53"/>
      <c r="CU110" s="53"/>
      <c r="CV110" s="53"/>
      <c r="CW110" s="53"/>
      <c r="CX110" s="53"/>
      <c r="CY110" s="53"/>
      <c r="CZ110" s="53"/>
      <c r="DA110" s="53"/>
      <c r="DB110" s="53"/>
      <c r="DC110" s="53"/>
      <c r="DD110" s="53"/>
      <c r="DE110" s="53"/>
      <c r="DF110" s="53"/>
      <c r="DG110" s="53"/>
      <c r="DH110" s="53"/>
      <c r="DI110" s="53"/>
      <c r="DJ110" s="53"/>
      <c r="DK110" s="53"/>
      <c r="DL110" s="53"/>
      <c r="DM110" s="53"/>
      <c r="DN110" s="53"/>
      <c r="DO110" s="53"/>
      <c r="DP110" s="53"/>
      <c r="DQ110" s="53"/>
      <c r="DR110" s="53"/>
      <c r="DS110" s="53"/>
      <c r="DT110" s="53"/>
      <c r="DU110" s="53"/>
      <c r="DV110" s="53"/>
      <c r="DW110" s="53"/>
      <c r="DX110" s="53"/>
      <c r="DY110" s="53"/>
      <c r="DZ110" s="53"/>
      <c r="EA110" s="53"/>
      <c r="EB110" s="53"/>
      <c r="EC110" s="53"/>
      <c r="ED110" s="53"/>
      <c r="EE110" s="53"/>
      <c r="EF110" s="53"/>
      <c r="EG110" s="53"/>
      <c r="EH110" s="53"/>
      <c r="EI110" s="53"/>
      <c r="EJ110" s="53"/>
      <c r="EK110" s="53"/>
      <c r="EL110" s="53"/>
      <c r="EM110" s="53"/>
      <c r="EN110" s="53"/>
      <c r="EO110" s="53"/>
      <c r="EP110" s="53"/>
      <c r="EQ110" s="53"/>
      <c r="ER110" s="53"/>
      <c r="ES110" s="53"/>
      <c r="ET110" s="53"/>
      <c r="EU110" s="53"/>
      <c r="EV110" s="53"/>
      <c r="EW110" s="53"/>
      <c r="EX110" s="53"/>
      <c r="EY110" s="53"/>
      <c r="EZ110" s="53"/>
      <c r="FA110" s="53"/>
      <c r="FB110" s="53"/>
      <c r="FC110" s="53"/>
      <c r="FD110" s="53"/>
      <c r="FE110" s="53"/>
      <c r="FF110" s="53"/>
      <c r="FG110" s="53"/>
      <c r="FH110" s="53"/>
      <c r="FI110" s="53"/>
      <c r="FJ110" s="53"/>
      <c r="FK110" s="53"/>
      <c r="FL110" s="53"/>
      <c r="FM110" s="53"/>
      <c r="FN110" s="53"/>
      <c r="FO110" s="53"/>
      <c r="FP110" s="53"/>
      <c r="FQ110" s="53"/>
      <c r="FR110" s="53"/>
      <c r="FS110" s="53"/>
      <c r="FT110" s="53"/>
      <c r="FU110" s="53"/>
      <c r="FV110" s="53"/>
      <c r="FW110" s="53"/>
      <c r="FX110" s="53"/>
      <c r="FY110" s="53"/>
      <c r="FZ110" s="53"/>
      <c r="GA110" s="53"/>
      <c r="GB110" s="53"/>
      <c r="GC110" s="53"/>
      <c r="GD110" s="53"/>
      <c r="GE110" s="53"/>
      <c r="GF110" s="53"/>
      <c r="GG110" s="53"/>
      <c r="GH110" s="53"/>
      <c r="GI110" s="53"/>
      <c r="GJ110" s="53"/>
      <c r="GK110" s="53"/>
      <c r="GL110" s="53"/>
      <c r="GM110" s="53"/>
      <c r="GN110" s="53"/>
      <c r="GO110" s="53"/>
      <c r="GP110" s="53"/>
      <c r="GQ110" s="53"/>
      <c r="GR110" s="53"/>
      <c r="GS110" s="53"/>
      <c r="GT110" s="53"/>
      <c r="GU110" s="53"/>
      <c r="GV110" s="53"/>
      <c r="GW110" s="53"/>
      <c r="GX110" s="53"/>
      <c r="GY110" s="53"/>
      <c r="GZ110" s="53"/>
      <c r="HA110" s="53"/>
      <c r="HB110" s="53"/>
      <c r="HC110" s="53"/>
      <c r="HD110" s="53"/>
      <c r="HE110" s="53"/>
      <c r="HF110" s="53"/>
      <c r="HG110" s="53"/>
      <c r="HH110" s="53"/>
      <c r="HI110" s="53"/>
      <c r="HJ110" s="53"/>
      <c r="HK110" s="53"/>
      <c r="HL110" s="53"/>
      <c r="HM110" s="53"/>
      <c r="HN110" s="53"/>
      <c r="HO110" s="53"/>
      <c r="HP110" s="53"/>
      <c r="HQ110" s="53"/>
      <c r="HR110" s="53"/>
      <c r="HS110" s="53"/>
      <c r="HT110" s="53"/>
      <c r="HU110" s="53"/>
      <c r="HV110" s="53"/>
      <c r="HW110" s="53"/>
      <c r="HX110" s="53"/>
      <c r="HY110" s="53"/>
      <c r="HZ110" s="53"/>
      <c r="IA110" s="53"/>
      <c r="IB110" s="53"/>
      <c r="IC110" s="53"/>
      <c r="ID110" s="53"/>
      <c r="IE110" s="53"/>
      <c r="IF110" s="53"/>
      <c r="IG110" s="53"/>
      <c r="IH110" s="53"/>
      <c r="II110" s="53"/>
      <c r="IJ110" s="53"/>
      <c r="IK110" s="53"/>
      <c r="IL110" s="53"/>
      <c r="IM110" s="53"/>
      <c r="IN110" s="53"/>
      <c r="IO110" s="53"/>
      <c r="IP110" s="53"/>
      <c r="IQ110" s="53"/>
      <c r="IR110" s="53"/>
      <c r="IS110" s="53"/>
      <c r="IT110" s="53"/>
    </row>
    <row r="111" spans="1:254" ht="15.75">
      <c r="A111" s="44">
        <v>105</v>
      </c>
      <c r="B111" s="45" t="s">
        <v>84</v>
      </c>
      <c r="C111" s="45" t="s">
        <v>85</v>
      </c>
      <c r="D111" s="45" t="s">
        <v>31</v>
      </c>
      <c r="E111" s="45" t="s">
        <v>157</v>
      </c>
      <c r="F111" s="58">
        <v>27</v>
      </c>
      <c r="G111" s="46"/>
      <c r="H111" s="46"/>
      <c r="I111" s="46"/>
      <c r="J111" s="46"/>
      <c r="K111" s="46"/>
      <c r="L111" s="46"/>
      <c r="M111" s="46"/>
      <c r="N111" s="46"/>
      <c r="O111" s="48"/>
      <c r="P111" s="49"/>
      <c r="Q111" s="49"/>
      <c r="R111" s="49">
        <v>27</v>
      </c>
      <c r="S111" s="59">
        <v>1</v>
      </c>
      <c r="T111" s="54"/>
      <c r="U111" s="54"/>
      <c r="V111" s="54"/>
      <c r="W111" s="54"/>
      <c r="X111" s="54"/>
      <c r="Y111" s="54"/>
      <c r="Z111" s="54"/>
      <c r="AA111" s="54"/>
      <c r="AB111" s="54"/>
      <c r="AC111" s="54"/>
      <c r="AD111" s="54"/>
      <c r="AE111" s="54"/>
      <c r="AF111" s="54"/>
      <c r="AG111" s="54"/>
      <c r="AH111" s="54"/>
      <c r="AI111" s="54"/>
      <c r="AJ111" s="54"/>
      <c r="AK111" s="54"/>
      <c r="AL111" s="54"/>
      <c r="AM111" s="54"/>
      <c r="AN111" s="54"/>
      <c r="AO111" s="54"/>
      <c r="AP111" s="54"/>
      <c r="AQ111" s="54"/>
      <c r="AR111" s="54"/>
      <c r="AS111" s="54"/>
      <c r="AT111" s="54"/>
      <c r="AU111" s="54"/>
      <c r="AV111" s="54"/>
      <c r="AW111" s="54"/>
      <c r="AX111" s="54"/>
      <c r="AY111" s="54"/>
      <c r="AZ111" s="54"/>
      <c r="BA111" s="54"/>
      <c r="BB111" s="54"/>
      <c r="BC111" s="54"/>
      <c r="BD111" s="54"/>
      <c r="BE111" s="54"/>
      <c r="BF111" s="54"/>
      <c r="BG111" s="54"/>
      <c r="BH111" s="54"/>
      <c r="BI111" s="54"/>
      <c r="BJ111" s="54"/>
      <c r="BK111" s="54"/>
      <c r="BL111" s="54"/>
      <c r="BM111" s="54"/>
      <c r="BN111" s="54"/>
      <c r="BO111" s="54"/>
      <c r="BP111" s="54"/>
      <c r="BQ111" s="54"/>
      <c r="BR111" s="54"/>
      <c r="BS111" s="54"/>
      <c r="BT111" s="54"/>
      <c r="BU111" s="54"/>
      <c r="BV111" s="54"/>
      <c r="BW111" s="54"/>
      <c r="BX111" s="54"/>
      <c r="BY111" s="54"/>
      <c r="BZ111" s="54"/>
      <c r="CA111" s="54"/>
      <c r="CB111" s="54"/>
      <c r="CC111" s="54"/>
      <c r="CD111" s="54"/>
      <c r="CE111" s="54"/>
      <c r="CF111" s="54"/>
      <c r="CG111" s="54"/>
      <c r="CH111" s="54"/>
      <c r="CI111" s="54"/>
      <c r="CJ111" s="54"/>
      <c r="CK111" s="54"/>
      <c r="CL111" s="54"/>
      <c r="CM111" s="54"/>
      <c r="CN111" s="54"/>
      <c r="CO111" s="54"/>
      <c r="CP111" s="54"/>
      <c r="CQ111" s="54"/>
      <c r="CR111" s="54"/>
      <c r="CS111" s="54"/>
      <c r="CT111" s="54"/>
      <c r="CU111" s="54"/>
      <c r="CV111" s="54"/>
      <c r="CW111" s="54"/>
      <c r="CX111" s="54"/>
      <c r="CY111" s="54"/>
      <c r="CZ111" s="54"/>
      <c r="DA111" s="54"/>
      <c r="DB111" s="54"/>
      <c r="DC111" s="54"/>
      <c r="DD111" s="54"/>
      <c r="DE111" s="54"/>
      <c r="DF111" s="54"/>
      <c r="DG111" s="54"/>
      <c r="DH111" s="54"/>
      <c r="DI111" s="54"/>
      <c r="DJ111" s="54"/>
      <c r="DK111" s="54"/>
      <c r="DL111" s="54"/>
      <c r="DM111" s="54"/>
      <c r="DN111" s="54"/>
      <c r="DO111" s="54"/>
      <c r="DP111" s="54"/>
      <c r="DQ111" s="54"/>
      <c r="DR111" s="54"/>
      <c r="DS111" s="54"/>
      <c r="DT111" s="54"/>
      <c r="DU111" s="54"/>
      <c r="DV111" s="54"/>
      <c r="DW111" s="54"/>
      <c r="DX111" s="54"/>
      <c r="DY111" s="54"/>
      <c r="DZ111" s="54"/>
      <c r="EA111" s="54"/>
      <c r="EB111" s="54"/>
      <c r="EC111" s="54"/>
      <c r="ED111" s="54"/>
      <c r="EE111" s="54"/>
      <c r="EF111" s="54"/>
      <c r="EG111" s="54"/>
      <c r="EH111" s="54"/>
      <c r="EI111" s="54"/>
      <c r="EJ111" s="54"/>
      <c r="EK111" s="54"/>
      <c r="EL111" s="54"/>
      <c r="EM111" s="54"/>
      <c r="EN111" s="54"/>
      <c r="EO111" s="54"/>
      <c r="EP111" s="54"/>
      <c r="EQ111" s="54"/>
      <c r="ER111" s="54"/>
      <c r="ES111" s="54"/>
      <c r="ET111" s="54"/>
      <c r="EU111" s="54"/>
      <c r="EV111" s="54"/>
      <c r="EW111" s="54"/>
      <c r="EX111" s="54"/>
      <c r="EY111" s="54"/>
      <c r="EZ111" s="54"/>
      <c r="FA111" s="54"/>
      <c r="FB111" s="54"/>
      <c r="FC111" s="54"/>
      <c r="FD111" s="54"/>
      <c r="FE111" s="54"/>
      <c r="FF111" s="54"/>
      <c r="FG111" s="54"/>
      <c r="FH111" s="54"/>
      <c r="FI111" s="54"/>
      <c r="FJ111" s="54"/>
      <c r="FK111" s="54"/>
      <c r="FL111" s="54"/>
      <c r="FM111" s="54"/>
      <c r="FN111" s="54"/>
      <c r="FO111" s="54"/>
      <c r="FP111" s="54"/>
      <c r="FQ111" s="54"/>
      <c r="FR111" s="54"/>
      <c r="FS111" s="54"/>
      <c r="FT111" s="54"/>
      <c r="FU111" s="54"/>
      <c r="FV111" s="54"/>
      <c r="FW111" s="54"/>
      <c r="FX111" s="54"/>
      <c r="FY111" s="54"/>
      <c r="FZ111" s="54"/>
      <c r="GA111" s="54"/>
      <c r="GB111" s="54"/>
      <c r="GC111" s="54"/>
      <c r="GD111" s="54"/>
      <c r="GE111" s="54"/>
      <c r="GF111" s="54"/>
      <c r="GG111" s="54"/>
      <c r="GH111" s="54"/>
      <c r="GI111" s="54"/>
      <c r="GJ111" s="54"/>
      <c r="GK111" s="54"/>
      <c r="GL111" s="54"/>
      <c r="GM111" s="54"/>
      <c r="GN111" s="54"/>
      <c r="GO111" s="54"/>
      <c r="GP111" s="54"/>
      <c r="GQ111" s="54"/>
      <c r="GR111" s="54"/>
      <c r="GS111" s="54"/>
      <c r="GT111" s="54"/>
      <c r="GU111" s="54"/>
      <c r="GV111" s="54"/>
      <c r="GW111" s="54"/>
      <c r="GX111" s="54"/>
      <c r="GY111" s="54"/>
      <c r="GZ111" s="54"/>
      <c r="HA111" s="54"/>
      <c r="HB111" s="54"/>
      <c r="HC111" s="54"/>
      <c r="HD111" s="54"/>
      <c r="HE111" s="54"/>
      <c r="HF111" s="54"/>
      <c r="HG111" s="54"/>
      <c r="HH111" s="54"/>
      <c r="HI111" s="54"/>
      <c r="HJ111" s="54"/>
      <c r="HK111" s="54"/>
      <c r="HL111" s="54"/>
      <c r="HM111" s="54"/>
      <c r="HN111" s="54"/>
      <c r="HO111" s="54"/>
      <c r="HP111" s="54"/>
      <c r="HQ111" s="54"/>
      <c r="HR111" s="54"/>
      <c r="HS111" s="54"/>
      <c r="HT111" s="54"/>
      <c r="HU111" s="54"/>
      <c r="HV111" s="54"/>
      <c r="HW111" s="54"/>
      <c r="HX111" s="54"/>
      <c r="HY111" s="54"/>
      <c r="HZ111" s="54"/>
      <c r="IA111" s="54"/>
      <c r="IB111" s="54"/>
      <c r="IC111" s="54"/>
      <c r="ID111" s="54"/>
      <c r="IE111" s="54"/>
      <c r="IF111" s="54"/>
      <c r="IG111" s="54"/>
      <c r="IH111" s="54"/>
      <c r="II111" s="54"/>
      <c r="IJ111" s="54"/>
      <c r="IK111" s="54"/>
      <c r="IL111" s="54"/>
      <c r="IM111" s="54"/>
      <c r="IN111" s="54"/>
      <c r="IO111" s="54"/>
      <c r="IP111" s="54"/>
      <c r="IQ111" s="54"/>
      <c r="IR111" s="54"/>
      <c r="IS111" s="54"/>
      <c r="IT111" s="54"/>
    </row>
    <row r="112" spans="1:254" ht="15.75">
      <c r="A112" s="24">
        <v>106</v>
      </c>
      <c r="B112" s="15" t="s">
        <v>87</v>
      </c>
      <c r="C112" s="7" t="s">
        <v>212</v>
      </c>
      <c r="D112" s="7" t="s">
        <v>31</v>
      </c>
      <c r="E112" s="7" t="s">
        <v>158</v>
      </c>
      <c r="F112" s="10">
        <f t="shared" si="6"/>
        <v>28</v>
      </c>
      <c r="G112" s="12">
        <v>28</v>
      </c>
      <c r="H112" s="12"/>
      <c r="I112" s="12"/>
      <c r="J112" s="12"/>
      <c r="K112" s="12"/>
      <c r="L112" s="12"/>
      <c r="M112" s="12"/>
      <c r="N112" s="12"/>
      <c r="O112" s="12"/>
      <c r="P112" s="41"/>
      <c r="Q112" s="41"/>
      <c r="R112" s="41"/>
      <c r="S112" s="27">
        <v>1</v>
      </c>
    </row>
    <row r="113" spans="1:254" ht="15.75">
      <c r="A113" s="24">
        <v>107</v>
      </c>
      <c r="B113" s="15" t="s">
        <v>88</v>
      </c>
      <c r="C113" s="7" t="s">
        <v>85</v>
      </c>
      <c r="D113" s="7" t="s">
        <v>31</v>
      </c>
      <c r="E113" s="7" t="s">
        <v>158</v>
      </c>
      <c r="F113" s="10">
        <f t="shared" si="6"/>
        <v>30</v>
      </c>
      <c r="G113" s="12"/>
      <c r="H113" s="12"/>
      <c r="I113" s="12">
        <v>13</v>
      </c>
      <c r="J113" s="12"/>
      <c r="K113" s="12">
        <v>17</v>
      </c>
      <c r="L113" s="12"/>
      <c r="M113" s="12"/>
      <c r="N113" s="12"/>
      <c r="O113" s="12"/>
      <c r="P113" s="41"/>
      <c r="Q113" s="41"/>
      <c r="R113" s="41"/>
      <c r="S113" s="27">
        <v>1</v>
      </c>
    </row>
    <row r="114" spans="1:254" ht="15.75">
      <c r="A114" s="24">
        <v>108</v>
      </c>
      <c r="B114" s="15" t="s">
        <v>88</v>
      </c>
      <c r="C114" s="7" t="s">
        <v>85</v>
      </c>
      <c r="D114" s="7" t="s">
        <v>31</v>
      </c>
      <c r="E114" s="7" t="s">
        <v>159</v>
      </c>
      <c r="F114" s="10">
        <f t="shared" si="6"/>
        <v>21</v>
      </c>
      <c r="G114" s="12"/>
      <c r="H114" s="12"/>
      <c r="I114" s="12">
        <v>21</v>
      </c>
      <c r="J114" s="12"/>
      <c r="K114" s="12"/>
      <c r="L114" s="12"/>
      <c r="M114" s="12"/>
      <c r="N114" s="12"/>
      <c r="O114" s="12"/>
      <c r="P114" s="41"/>
      <c r="Q114" s="41"/>
      <c r="R114" s="41"/>
      <c r="S114" s="27">
        <v>1</v>
      </c>
    </row>
    <row r="115" spans="1:254" ht="15.75">
      <c r="A115" s="24"/>
      <c r="B115" s="15"/>
      <c r="C115" s="7"/>
      <c r="D115" s="7"/>
      <c r="E115" s="7"/>
      <c r="F115" s="10"/>
      <c r="G115" s="17" t="s">
        <v>89</v>
      </c>
      <c r="H115" s="12"/>
      <c r="I115" s="12"/>
      <c r="J115" s="12"/>
      <c r="K115" s="12"/>
      <c r="L115" s="12"/>
      <c r="M115" s="12"/>
      <c r="N115" s="12"/>
      <c r="O115" s="12"/>
      <c r="P115" s="41"/>
      <c r="Q115" s="41"/>
      <c r="R115" s="41"/>
      <c r="S115" s="27">
        <v>1</v>
      </c>
    </row>
    <row r="116" spans="1:254" ht="15.75">
      <c r="A116" s="24">
        <v>111</v>
      </c>
      <c r="B116" s="15" t="s">
        <v>90</v>
      </c>
      <c r="C116" s="7" t="s">
        <v>89</v>
      </c>
      <c r="D116" s="7" t="s">
        <v>31</v>
      </c>
      <c r="E116" s="7" t="s">
        <v>132</v>
      </c>
      <c r="F116" s="10">
        <f t="shared" ref="F116:F124" si="7">SUM(G116:Q116)</f>
        <v>29</v>
      </c>
      <c r="G116" s="12"/>
      <c r="H116" s="12"/>
      <c r="I116" s="12">
        <v>9</v>
      </c>
      <c r="J116" s="12"/>
      <c r="K116" s="12"/>
      <c r="L116" s="12"/>
      <c r="M116" s="12"/>
      <c r="N116" s="12">
        <v>16</v>
      </c>
      <c r="O116" s="12">
        <v>4</v>
      </c>
      <c r="P116" s="41"/>
      <c r="Q116" s="41"/>
      <c r="R116" s="41"/>
      <c r="S116" s="27">
        <v>1</v>
      </c>
    </row>
    <row r="117" spans="1:254" ht="15.75">
      <c r="A117" s="24">
        <v>112</v>
      </c>
      <c r="B117" s="15" t="s">
        <v>90</v>
      </c>
      <c r="C117" s="7" t="s">
        <v>89</v>
      </c>
      <c r="D117" s="7" t="s">
        <v>31</v>
      </c>
      <c r="E117" s="7" t="s">
        <v>154</v>
      </c>
      <c r="F117" s="10">
        <f t="shared" si="7"/>
        <v>50</v>
      </c>
      <c r="G117" s="12"/>
      <c r="H117" s="12"/>
      <c r="I117" s="12"/>
      <c r="J117" s="12"/>
      <c r="K117" s="12"/>
      <c r="L117" s="12"/>
      <c r="M117" s="12"/>
      <c r="N117" s="12">
        <v>19</v>
      </c>
      <c r="O117" s="12">
        <v>28</v>
      </c>
      <c r="P117" s="41"/>
      <c r="Q117" s="41">
        <v>3</v>
      </c>
      <c r="R117" s="41"/>
      <c r="S117" s="27">
        <v>1</v>
      </c>
    </row>
    <row r="118" spans="1:254" ht="15.75">
      <c r="A118" s="24">
        <v>113</v>
      </c>
      <c r="B118" s="15" t="s">
        <v>90</v>
      </c>
      <c r="C118" s="7" t="s">
        <v>89</v>
      </c>
      <c r="D118" s="7" t="s">
        <v>31</v>
      </c>
      <c r="E118" s="7" t="s">
        <v>155</v>
      </c>
      <c r="F118" s="10">
        <f t="shared" si="7"/>
        <v>63</v>
      </c>
      <c r="G118" s="12"/>
      <c r="H118" s="12"/>
      <c r="I118" s="12"/>
      <c r="J118" s="12"/>
      <c r="K118" s="12">
        <v>35</v>
      </c>
      <c r="L118" s="12"/>
      <c r="M118" s="12"/>
      <c r="N118" s="12"/>
      <c r="O118" s="12">
        <v>15</v>
      </c>
      <c r="P118" s="41">
        <v>8</v>
      </c>
      <c r="Q118" s="41">
        <v>5</v>
      </c>
      <c r="R118" s="41"/>
      <c r="S118" s="27">
        <v>1</v>
      </c>
    </row>
    <row r="119" spans="1:254" ht="15.75">
      <c r="A119" s="24">
        <v>114</v>
      </c>
      <c r="B119" s="15" t="s">
        <v>90</v>
      </c>
      <c r="C119" s="7" t="s">
        <v>89</v>
      </c>
      <c r="D119" s="7" t="s">
        <v>31</v>
      </c>
      <c r="E119" s="7" t="s">
        <v>156</v>
      </c>
      <c r="F119" s="10">
        <f t="shared" si="7"/>
        <v>66</v>
      </c>
      <c r="G119" s="12"/>
      <c r="H119" s="12"/>
      <c r="I119" s="12"/>
      <c r="J119" s="12"/>
      <c r="K119" s="12"/>
      <c r="L119" s="12">
        <v>29</v>
      </c>
      <c r="M119" s="12"/>
      <c r="N119" s="12">
        <v>8</v>
      </c>
      <c r="O119" s="12"/>
      <c r="P119" s="41">
        <v>25</v>
      </c>
      <c r="Q119" s="41">
        <v>4</v>
      </c>
      <c r="R119" s="41"/>
      <c r="S119" s="27">
        <v>1</v>
      </c>
    </row>
    <row r="120" spans="1:254" ht="15.75">
      <c r="A120" s="44">
        <v>115</v>
      </c>
      <c r="B120" s="45" t="s">
        <v>90</v>
      </c>
      <c r="C120" s="45" t="s">
        <v>89</v>
      </c>
      <c r="D120" s="45" t="s">
        <v>31</v>
      </c>
      <c r="E120" s="45" t="s">
        <v>157</v>
      </c>
      <c r="F120" s="58">
        <v>27</v>
      </c>
      <c r="G120" s="46"/>
      <c r="H120" s="46"/>
      <c r="I120" s="46"/>
      <c r="J120" s="46"/>
      <c r="K120" s="46"/>
      <c r="L120" s="46"/>
      <c r="M120" s="46"/>
      <c r="N120" s="46"/>
      <c r="O120" s="48"/>
      <c r="P120" s="49"/>
      <c r="Q120" s="49"/>
      <c r="R120" s="49">
        <v>27</v>
      </c>
      <c r="S120" s="59">
        <v>1</v>
      </c>
      <c r="T120" s="54"/>
      <c r="U120" s="54"/>
      <c r="V120" s="54"/>
      <c r="W120" s="54"/>
      <c r="X120" s="54"/>
      <c r="Y120" s="54"/>
      <c r="Z120" s="54"/>
      <c r="AA120" s="54"/>
      <c r="AB120" s="54"/>
      <c r="AC120" s="54"/>
      <c r="AD120" s="54"/>
      <c r="AE120" s="54"/>
      <c r="AF120" s="54"/>
      <c r="AG120" s="54"/>
      <c r="AH120" s="54"/>
      <c r="AI120" s="54"/>
      <c r="AJ120" s="54"/>
      <c r="AK120" s="54"/>
      <c r="AL120" s="54"/>
      <c r="AM120" s="54"/>
      <c r="AN120" s="54"/>
      <c r="AO120" s="54"/>
      <c r="AP120" s="54"/>
      <c r="AQ120" s="54"/>
      <c r="AR120" s="54"/>
      <c r="AS120" s="54"/>
      <c r="AT120" s="54"/>
      <c r="AU120" s="54"/>
      <c r="AV120" s="54"/>
      <c r="AW120" s="54"/>
      <c r="AX120" s="54"/>
      <c r="AY120" s="54"/>
      <c r="AZ120" s="54"/>
      <c r="BA120" s="54"/>
      <c r="BB120" s="54"/>
      <c r="BC120" s="54"/>
      <c r="BD120" s="54"/>
      <c r="BE120" s="54"/>
      <c r="BF120" s="54"/>
      <c r="BG120" s="54"/>
      <c r="BH120" s="54"/>
      <c r="BI120" s="54"/>
      <c r="BJ120" s="54"/>
      <c r="BK120" s="54"/>
      <c r="BL120" s="54"/>
      <c r="BM120" s="54"/>
      <c r="BN120" s="54"/>
      <c r="BO120" s="54"/>
      <c r="BP120" s="54"/>
      <c r="BQ120" s="54"/>
      <c r="BR120" s="54"/>
      <c r="BS120" s="54"/>
      <c r="BT120" s="54"/>
      <c r="BU120" s="54"/>
      <c r="BV120" s="54"/>
      <c r="BW120" s="54"/>
      <c r="BX120" s="54"/>
      <c r="BY120" s="54"/>
      <c r="BZ120" s="54"/>
      <c r="CA120" s="54"/>
      <c r="CB120" s="54"/>
      <c r="CC120" s="54"/>
      <c r="CD120" s="54"/>
      <c r="CE120" s="54"/>
      <c r="CF120" s="54"/>
      <c r="CG120" s="54"/>
      <c r="CH120" s="54"/>
      <c r="CI120" s="54"/>
      <c r="CJ120" s="54"/>
      <c r="CK120" s="54"/>
      <c r="CL120" s="54"/>
      <c r="CM120" s="54"/>
      <c r="CN120" s="54"/>
      <c r="CO120" s="54"/>
      <c r="CP120" s="54"/>
      <c r="CQ120" s="54"/>
      <c r="CR120" s="54"/>
      <c r="CS120" s="54"/>
      <c r="CT120" s="54"/>
      <c r="CU120" s="54"/>
      <c r="CV120" s="54"/>
      <c r="CW120" s="54"/>
      <c r="CX120" s="54"/>
      <c r="CY120" s="54"/>
      <c r="CZ120" s="54"/>
      <c r="DA120" s="54"/>
      <c r="DB120" s="54"/>
      <c r="DC120" s="54"/>
      <c r="DD120" s="54"/>
      <c r="DE120" s="54"/>
      <c r="DF120" s="54"/>
      <c r="DG120" s="54"/>
      <c r="DH120" s="54"/>
      <c r="DI120" s="54"/>
      <c r="DJ120" s="54"/>
      <c r="DK120" s="54"/>
      <c r="DL120" s="54"/>
      <c r="DM120" s="54"/>
      <c r="DN120" s="54"/>
      <c r="DO120" s="54"/>
      <c r="DP120" s="54"/>
      <c r="DQ120" s="54"/>
      <c r="DR120" s="54"/>
      <c r="DS120" s="54"/>
      <c r="DT120" s="54"/>
      <c r="DU120" s="54"/>
      <c r="DV120" s="54"/>
      <c r="DW120" s="54"/>
      <c r="DX120" s="54"/>
      <c r="DY120" s="54"/>
      <c r="DZ120" s="54"/>
      <c r="EA120" s="54"/>
      <c r="EB120" s="54"/>
      <c r="EC120" s="54"/>
      <c r="ED120" s="54"/>
      <c r="EE120" s="54"/>
      <c r="EF120" s="54"/>
      <c r="EG120" s="54"/>
      <c r="EH120" s="54"/>
      <c r="EI120" s="54"/>
      <c r="EJ120" s="54"/>
      <c r="EK120" s="54"/>
      <c r="EL120" s="54"/>
      <c r="EM120" s="54"/>
      <c r="EN120" s="54"/>
      <c r="EO120" s="54"/>
      <c r="EP120" s="54"/>
      <c r="EQ120" s="54"/>
      <c r="ER120" s="54"/>
      <c r="ES120" s="54"/>
      <c r="ET120" s="54"/>
      <c r="EU120" s="54"/>
      <c r="EV120" s="54"/>
      <c r="EW120" s="54"/>
      <c r="EX120" s="54"/>
      <c r="EY120" s="54"/>
      <c r="EZ120" s="54"/>
      <c r="FA120" s="54"/>
      <c r="FB120" s="54"/>
      <c r="FC120" s="54"/>
      <c r="FD120" s="54"/>
      <c r="FE120" s="54"/>
      <c r="FF120" s="54"/>
      <c r="FG120" s="54"/>
      <c r="FH120" s="54"/>
      <c r="FI120" s="54"/>
      <c r="FJ120" s="54"/>
      <c r="FK120" s="54"/>
      <c r="FL120" s="54"/>
      <c r="FM120" s="54"/>
      <c r="FN120" s="54"/>
      <c r="FO120" s="54"/>
      <c r="FP120" s="54"/>
      <c r="FQ120" s="54"/>
      <c r="FR120" s="54"/>
      <c r="FS120" s="54"/>
      <c r="FT120" s="54"/>
      <c r="FU120" s="54"/>
      <c r="FV120" s="54"/>
      <c r="FW120" s="54"/>
      <c r="FX120" s="54"/>
      <c r="FY120" s="54"/>
      <c r="FZ120" s="54"/>
      <c r="GA120" s="54"/>
      <c r="GB120" s="54"/>
      <c r="GC120" s="54"/>
      <c r="GD120" s="54"/>
      <c r="GE120" s="54"/>
      <c r="GF120" s="54"/>
      <c r="GG120" s="54"/>
      <c r="GH120" s="54"/>
      <c r="GI120" s="54"/>
      <c r="GJ120" s="54"/>
      <c r="GK120" s="54"/>
      <c r="GL120" s="54"/>
      <c r="GM120" s="54"/>
      <c r="GN120" s="54"/>
      <c r="GO120" s="54"/>
      <c r="GP120" s="54"/>
      <c r="GQ120" s="54"/>
      <c r="GR120" s="54"/>
      <c r="GS120" s="54"/>
      <c r="GT120" s="54"/>
      <c r="GU120" s="54"/>
      <c r="GV120" s="54"/>
      <c r="GW120" s="54"/>
      <c r="GX120" s="54"/>
      <c r="GY120" s="54"/>
      <c r="GZ120" s="54"/>
      <c r="HA120" s="54"/>
      <c r="HB120" s="54"/>
      <c r="HC120" s="54"/>
      <c r="HD120" s="54"/>
      <c r="HE120" s="54"/>
      <c r="HF120" s="54"/>
      <c r="HG120" s="54"/>
      <c r="HH120" s="54"/>
      <c r="HI120" s="54"/>
      <c r="HJ120" s="54"/>
      <c r="HK120" s="54"/>
      <c r="HL120" s="54"/>
      <c r="HM120" s="54"/>
      <c r="HN120" s="54"/>
      <c r="HO120" s="54"/>
      <c r="HP120" s="54"/>
      <c r="HQ120" s="54"/>
      <c r="HR120" s="54"/>
      <c r="HS120" s="54"/>
      <c r="HT120" s="54"/>
      <c r="HU120" s="54"/>
      <c r="HV120" s="54"/>
      <c r="HW120" s="54"/>
      <c r="HX120" s="54"/>
      <c r="HY120" s="54"/>
      <c r="HZ120" s="54"/>
      <c r="IA120" s="54"/>
      <c r="IB120" s="54"/>
      <c r="IC120" s="54"/>
      <c r="ID120" s="54"/>
      <c r="IE120" s="54"/>
      <c r="IF120" s="54"/>
      <c r="IG120" s="54"/>
      <c r="IH120" s="54"/>
      <c r="II120" s="54"/>
      <c r="IJ120" s="54"/>
      <c r="IK120" s="54"/>
      <c r="IL120" s="54"/>
      <c r="IM120" s="54"/>
      <c r="IN120" s="54"/>
      <c r="IO120" s="54"/>
      <c r="IP120" s="54"/>
      <c r="IQ120" s="54"/>
      <c r="IR120" s="54"/>
      <c r="IS120" s="54"/>
      <c r="IT120" s="54"/>
    </row>
    <row r="121" spans="1:254" ht="15.75">
      <c r="A121" s="24">
        <v>116</v>
      </c>
      <c r="B121" s="15" t="s">
        <v>90</v>
      </c>
      <c r="C121" s="7" t="s">
        <v>92</v>
      </c>
      <c r="D121" s="7" t="s">
        <v>31</v>
      </c>
      <c r="E121" s="7" t="s">
        <v>158</v>
      </c>
      <c r="F121" s="10">
        <f t="shared" si="7"/>
        <v>20</v>
      </c>
      <c r="G121" s="12"/>
      <c r="H121" s="12"/>
      <c r="I121" s="12">
        <v>20</v>
      </c>
      <c r="J121" s="12"/>
      <c r="K121" s="12"/>
      <c r="L121" s="12"/>
      <c r="M121" s="12"/>
      <c r="N121" s="12"/>
      <c r="O121" s="12"/>
      <c r="P121" s="41"/>
      <c r="Q121" s="41"/>
      <c r="R121" s="41"/>
      <c r="S121" s="27">
        <v>1</v>
      </c>
    </row>
    <row r="122" spans="1:254" ht="15.75">
      <c r="A122" s="24">
        <v>117</v>
      </c>
      <c r="B122" s="15" t="s">
        <v>90</v>
      </c>
      <c r="C122" s="7" t="s">
        <v>93</v>
      </c>
      <c r="D122" s="7" t="s">
        <v>31</v>
      </c>
      <c r="E122" s="7" t="s">
        <v>158</v>
      </c>
      <c r="F122" s="10">
        <f t="shared" si="7"/>
        <v>12</v>
      </c>
      <c r="G122" s="12"/>
      <c r="H122" s="12"/>
      <c r="I122" s="12"/>
      <c r="J122" s="12"/>
      <c r="K122" s="12">
        <v>12</v>
      </c>
      <c r="L122" s="12"/>
      <c r="M122" s="12"/>
      <c r="N122" s="12"/>
      <c r="O122" s="12"/>
      <c r="P122" s="41"/>
      <c r="Q122" s="41"/>
      <c r="R122" s="41"/>
      <c r="S122" s="27">
        <v>1</v>
      </c>
    </row>
    <row r="123" spans="1:254" ht="15.75">
      <c r="A123" s="24">
        <v>118</v>
      </c>
      <c r="B123" s="15" t="s">
        <v>90</v>
      </c>
      <c r="C123" s="7" t="s">
        <v>94</v>
      </c>
      <c r="D123" s="7" t="s">
        <v>31</v>
      </c>
      <c r="E123" s="7" t="s">
        <v>159</v>
      </c>
      <c r="F123" s="10">
        <f t="shared" si="7"/>
        <v>14</v>
      </c>
      <c r="G123" s="12"/>
      <c r="H123" s="12"/>
      <c r="I123" s="12">
        <v>14</v>
      </c>
      <c r="J123" s="12"/>
      <c r="K123" s="12"/>
      <c r="L123" s="12"/>
      <c r="M123" s="12"/>
      <c r="N123" s="12"/>
      <c r="O123" s="12"/>
      <c r="P123" s="41"/>
      <c r="Q123" s="41"/>
      <c r="R123" s="41"/>
      <c r="S123" s="27">
        <v>1</v>
      </c>
    </row>
    <row r="124" spans="1:254" ht="15.75">
      <c r="A124" s="24">
        <v>119</v>
      </c>
      <c r="B124" s="15" t="s">
        <v>90</v>
      </c>
      <c r="C124" s="7" t="s">
        <v>92</v>
      </c>
      <c r="D124" s="7" t="s">
        <v>31</v>
      </c>
      <c r="E124" s="7" t="s">
        <v>159</v>
      </c>
      <c r="F124" s="10">
        <f t="shared" si="7"/>
        <v>21</v>
      </c>
      <c r="G124" s="12"/>
      <c r="H124" s="12"/>
      <c r="I124" s="12"/>
      <c r="J124" s="12"/>
      <c r="K124" s="12"/>
      <c r="L124" s="12">
        <v>2</v>
      </c>
      <c r="M124" s="12"/>
      <c r="N124" s="12">
        <v>2</v>
      </c>
      <c r="O124" s="12">
        <v>17</v>
      </c>
      <c r="P124" s="41"/>
      <c r="Q124" s="41"/>
      <c r="R124" s="41"/>
      <c r="S124" s="27">
        <v>1</v>
      </c>
    </row>
    <row r="125" spans="1:254" ht="15.75">
      <c r="A125" s="24"/>
      <c r="B125" s="15"/>
      <c r="C125" s="7"/>
      <c r="D125" s="7"/>
      <c r="E125" s="7"/>
      <c r="F125" s="10"/>
      <c r="G125" s="17" t="s">
        <v>30</v>
      </c>
      <c r="H125" s="12"/>
      <c r="I125" s="12"/>
      <c r="J125" s="12"/>
      <c r="K125" s="12"/>
      <c r="L125" s="12"/>
      <c r="M125" s="12"/>
      <c r="N125" s="17"/>
      <c r="O125" s="12"/>
      <c r="P125" s="41"/>
      <c r="Q125" s="41"/>
      <c r="R125" s="41"/>
      <c r="S125" s="27">
        <v>1</v>
      </c>
    </row>
    <row r="126" spans="1:254" ht="15.75">
      <c r="A126" s="24">
        <v>120</v>
      </c>
      <c r="B126" s="15" t="s">
        <v>29</v>
      </c>
      <c r="C126" s="7" t="s">
        <v>30</v>
      </c>
      <c r="D126" s="7" t="s">
        <v>31</v>
      </c>
      <c r="E126" s="7" t="s">
        <v>153</v>
      </c>
      <c r="F126" s="10">
        <f t="shared" ref="F126:F132" si="8">SUM(G126:Q126)</f>
        <v>53</v>
      </c>
      <c r="G126" s="12"/>
      <c r="H126" s="12"/>
      <c r="I126" s="12"/>
      <c r="J126" s="12"/>
      <c r="K126" s="12">
        <v>21</v>
      </c>
      <c r="L126" s="12">
        <v>4</v>
      </c>
      <c r="M126" s="12"/>
      <c r="N126" s="12">
        <v>3</v>
      </c>
      <c r="O126" s="12"/>
      <c r="P126" s="41">
        <v>25</v>
      </c>
      <c r="Q126" s="41"/>
      <c r="R126" s="41"/>
      <c r="S126" s="27">
        <v>1</v>
      </c>
    </row>
    <row r="127" spans="1:254" ht="15.75">
      <c r="A127" s="24">
        <v>121</v>
      </c>
      <c r="B127" s="15" t="s">
        <v>29</v>
      </c>
      <c r="C127" s="7" t="s">
        <v>30</v>
      </c>
      <c r="D127" s="7" t="s">
        <v>31</v>
      </c>
      <c r="E127" s="7" t="s">
        <v>132</v>
      </c>
      <c r="F127" s="10">
        <v>37</v>
      </c>
      <c r="G127" s="12"/>
      <c r="H127" s="12"/>
      <c r="I127" s="12"/>
      <c r="J127" s="12"/>
      <c r="K127" s="12"/>
      <c r="L127" s="12">
        <v>28</v>
      </c>
      <c r="M127" s="12"/>
      <c r="N127" s="12">
        <v>8</v>
      </c>
      <c r="O127" s="12"/>
      <c r="P127" s="41"/>
      <c r="Q127" s="41"/>
      <c r="R127" s="41">
        <v>1</v>
      </c>
      <c r="S127" s="27">
        <v>1</v>
      </c>
    </row>
    <row r="128" spans="1:254" ht="15.75">
      <c r="A128" s="24">
        <v>122</v>
      </c>
      <c r="B128" s="15" t="s">
        <v>29</v>
      </c>
      <c r="C128" s="7" t="s">
        <v>30</v>
      </c>
      <c r="D128" s="7" t="s">
        <v>31</v>
      </c>
      <c r="E128" s="7" t="s">
        <v>154</v>
      </c>
      <c r="F128" s="10">
        <f t="shared" si="8"/>
        <v>52</v>
      </c>
      <c r="G128" s="12"/>
      <c r="H128" s="12"/>
      <c r="I128" s="12"/>
      <c r="J128" s="12"/>
      <c r="K128" s="12"/>
      <c r="L128" s="12">
        <v>23</v>
      </c>
      <c r="M128" s="12"/>
      <c r="N128" s="12">
        <v>1</v>
      </c>
      <c r="O128" s="12">
        <v>28</v>
      </c>
      <c r="P128" s="41"/>
      <c r="Q128" s="41"/>
      <c r="R128" s="41"/>
      <c r="S128" s="27">
        <v>1</v>
      </c>
    </row>
    <row r="129" spans="1:254" ht="15.75">
      <c r="A129" s="24">
        <v>123</v>
      </c>
      <c r="B129" s="15" t="s">
        <v>29</v>
      </c>
      <c r="C129" s="7" t="s">
        <v>30</v>
      </c>
      <c r="D129" s="7" t="s">
        <v>31</v>
      </c>
      <c r="E129" s="7" t="s">
        <v>155</v>
      </c>
      <c r="F129" s="10">
        <f t="shared" si="8"/>
        <v>37</v>
      </c>
      <c r="G129" s="12"/>
      <c r="H129" s="12"/>
      <c r="I129" s="12"/>
      <c r="J129" s="12"/>
      <c r="K129" s="12">
        <v>9</v>
      </c>
      <c r="L129" s="12"/>
      <c r="M129" s="12"/>
      <c r="N129" s="12"/>
      <c r="O129" s="12"/>
      <c r="P129" s="41">
        <v>28</v>
      </c>
      <c r="Q129" s="41"/>
      <c r="R129" s="41"/>
      <c r="S129" s="27">
        <v>1</v>
      </c>
    </row>
    <row r="130" spans="1:254" ht="15.75">
      <c r="A130" s="24">
        <v>124</v>
      </c>
      <c r="B130" s="15" t="s">
        <v>29</v>
      </c>
      <c r="C130" s="7" t="s">
        <v>30</v>
      </c>
      <c r="D130" s="7" t="s">
        <v>31</v>
      </c>
      <c r="E130" s="7" t="s">
        <v>156</v>
      </c>
      <c r="F130" s="10">
        <v>64</v>
      </c>
      <c r="G130" s="12"/>
      <c r="H130" s="12"/>
      <c r="I130" s="12"/>
      <c r="J130" s="12"/>
      <c r="K130" s="12"/>
      <c r="L130" s="12">
        <v>32</v>
      </c>
      <c r="M130" s="12"/>
      <c r="N130" s="12"/>
      <c r="O130" s="12"/>
      <c r="P130" s="41">
        <v>25</v>
      </c>
      <c r="Q130" s="41"/>
      <c r="R130" s="41">
        <v>7</v>
      </c>
      <c r="S130" s="27">
        <v>1</v>
      </c>
    </row>
    <row r="131" spans="1:254" ht="15.75">
      <c r="A131" s="24">
        <v>125</v>
      </c>
      <c r="B131" s="15" t="s">
        <v>29</v>
      </c>
      <c r="C131" s="7" t="s">
        <v>30</v>
      </c>
      <c r="D131" s="7" t="s">
        <v>31</v>
      </c>
      <c r="E131" s="7" t="s">
        <v>157</v>
      </c>
      <c r="F131" s="10">
        <v>57</v>
      </c>
      <c r="G131" s="12"/>
      <c r="H131" s="12"/>
      <c r="I131" s="12"/>
      <c r="J131" s="12"/>
      <c r="K131" s="12">
        <v>10</v>
      </c>
      <c r="L131" s="12"/>
      <c r="M131" s="12"/>
      <c r="N131" s="12"/>
      <c r="O131" s="12"/>
      <c r="P131" s="41"/>
      <c r="Q131" s="41"/>
      <c r="R131" s="41">
        <v>27</v>
      </c>
      <c r="S131" s="27">
        <v>1</v>
      </c>
    </row>
    <row r="132" spans="1:254" ht="15.75">
      <c r="A132" s="24">
        <v>126</v>
      </c>
      <c r="B132" s="15" t="s">
        <v>29</v>
      </c>
      <c r="C132" s="7" t="s">
        <v>30</v>
      </c>
      <c r="D132" s="7" t="s">
        <v>31</v>
      </c>
      <c r="E132" s="7" t="s">
        <v>95</v>
      </c>
      <c r="F132" s="10">
        <f t="shared" si="8"/>
        <v>30</v>
      </c>
      <c r="G132" s="12"/>
      <c r="H132" s="12">
        <v>30</v>
      </c>
      <c r="I132" s="12"/>
      <c r="J132" s="12"/>
      <c r="K132" s="12"/>
      <c r="L132" s="12"/>
      <c r="M132" s="12"/>
      <c r="N132" s="12"/>
      <c r="O132" s="12"/>
      <c r="P132" s="41"/>
      <c r="Q132" s="41"/>
      <c r="R132" s="41"/>
      <c r="S132" s="27">
        <v>1</v>
      </c>
    </row>
    <row r="133" spans="1:254" ht="15.75">
      <c r="A133" s="44"/>
      <c r="B133" s="45"/>
      <c r="C133" s="45"/>
      <c r="D133" s="45"/>
      <c r="E133" s="45"/>
      <c r="F133" s="10"/>
      <c r="G133" s="47" t="s">
        <v>188</v>
      </c>
      <c r="H133" s="46"/>
      <c r="I133" s="46"/>
      <c r="J133" s="46"/>
      <c r="K133" s="46"/>
      <c r="L133" s="46"/>
      <c r="M133" s="46"/>
      <c r="N133" s="46"/>
      <c r="O133" s="48"/>
      <c r="P133" s="49"/>
      <c r="Q133" s="49"/>
      <c r="R133" s="49"/>
      <c r="S133" s="27">
        <v>1</v>
      </c>
    </row>
    <row r="134" spans="1:254" ht="15.75">
      <c r="A134" s="44">
        <v>127</v>
      </c>
      <c r="B134" s="45" t="s">
        <v>190</v>
      </c>
      <c r="C134" s="45" t="s">
        <v>191</v>
      </c>
      <c r="D134" s="45" t="s">
        <v>31</v>
      </c>
      <c r="E134" s="45" t="s">
        <v>132</v>
      </c>
      <c r="F134" s="10">
        <f>SUM(G134:Q134)</f>
        <v>18</v>
      </c>
      <c r="G134" s="46"/>
      <c r="H134" s="46"/>
      <c r="I134" s="46"/>
      <c r="J134" s="46"/>
      <c r="K134" s="46"/>
      <c r="L134" s="46"/>
      <c r="M134" s="46"/>
      <c r="N134" s="46"/>
      <c r="O134" s="48"/>
      <c r="P134" s="49"/>
      <c r="Q134" s="49">
        <v>18</v>
      </c>
      <c r="R134" s="49"/>
      <c r="S134" s="27">
        <v>1</v>
      </c>
    </row>
    <row r="135" spans="1:254" ht="15.75">
      <c r="A135" s="44">
        <v>128</v>
      </c>
      <c r="B135" s="45" t="s">
        <v>190</v>
      </c>
      <c r="C135" s="45" t="s">
        <v>191</v>
      </c>
      <c r="D135" s="45" t="s">
        <v>31</v>
      </c>
      <c r="E135" s="45" t="s">
        <v>154</v>
      </c>
      <c r="F135" s="58">
        <v>13</v>
      </c>
      <c r="G135" s="46"/>
      <c r="H135" s="46"/>
      <c r="I135" s="46"/>
      <c r="J135" s="46"/>
      <c r="K135" s="46"/>
      <c r="L135" s="46"/>
      <c r="M135" s="46"/>
      <c r="N135" s="46"/>
      <c r="O135" s="48"/>
      <c r="P135" s="49"/>
      <c r="Q135" s="49"/>
      <c r="R135" s="49">
        <v>13</v>
      </c>
      <c r="S135" s="59">
        <v>1</v>
      </c>
      <c r="T135" s="54"/>
      <c r="U135" s="54"/>
      <c r="V135" s="54"/>
      <c r="W135" s="54"/>
      <c r="X135" s="54"/>
      <c r="Y135" s="54"/>
      <c r="Z135" s="54"/>
      <c r="AA135" s="54"/>
      <c r="AB135" s="54"/>
      <c r="AC135" s="54"/>
      <c r="AD135" s="54"/>
      <c r="AE135" s="54"/>
      <c r="AF135" s="54"/>
      <c r="AG135" s="54"/>
      <c r="AH135" s="54"/>
      <c r="AI135" s="54"/>
      <c r="AJ135" s="54"/>
      <c r="AK135" s="54"/>
      <c r="AL135" s="54"/>
      <c r="AM135" s="54"/>
      <c r="AN135" s="54"/>
      <c r="AO135" s="54"/>
      <c r="AP135" s="54"/>
      <c r="AQ135" s="54"/>
      <c r="AR135" s="54"/>
      <c r="AS135" s="54"/>
      <c r="AT135" s="54"/>
      <c r="AU135" s="54"/>
      <c r="AV135" s="54"/>
      <c r="AW135" s="54"/>
      <c r="AX135" s="54"/>
      <c r="AY135" s="54"/>
      <c r="AZ135" s="54"/>
      <c r="BA135" s="54"/>
      <c r="BB135" s="54"/>
      <c r="BC135" s="54"/>
      <c r="BD135" s="54"/>
      <c r="BE135" s="54"/>
      <c r="BF135" s="54"/>
      <c r="BG135" s="54"/>
      <c r="BH135" s="54"/>
      <c r="BI135" s="54"/>
      <c r="BJ135" s="54"/>
      <c r="BK135" s="54"/>
      <c r="BL135" s="54"/>
      <c r="BM135" s="54"/>
      <c r="BN135" s="54"/>
      <c r="BO135" s="54"/>
      <c r="BP135" s="54"/>
      <c r="BQ135" s="54"/>
      <c r="BR135" s="54"/>
      <c r="BS135" s="54"/>
      <c r="BT135" s="54"/>
      <c r="BU135" s="54"/>
      <c r="BV135" s="54"/>
      <c r="BW135" s="54"/>
      <c r="BX135" s="54"/>
      <c r="BY135" s="54"/>
      <c r="BZ135" s="54"/>
      <c r="CA135" s="54"/>
      <c r="CB135" s="54"/>
      <c r="CC135" s="54"/>
      <c r="CD135" s="54"/>
      <c r="CE135" s="54"/>
      <c r="CF135" s="54"/>
      <c r="CG135" s="54"/>
      <c r="CH135" s="54"/>
      <c r="CI135" s="54"/>
      <c r="CJ135" s="54"/>
      <c r="CK135" s="54"/>
      <c r="CL135" s="54"/>
      <c r="CM135" s="54"/>
      <c r="CN135" s="54"/>
      <c r="CO135" s="54"/>
      <c r="CP135" s="54"/>
      <c r="CQ135" s="54"/>
      <c r="CR135" s="54"/>
      <c r="CS135" s="54"/>
      <c r="CT135" s="54"/>
      <c r="CU135" s="54"/>
      <c r="CV135" s="54"/>
      <c r="CW135" s="54"/>
      <c r="CX135" s="54"/>
      <c r="CY135" s="54"/>
      <c r="CZ135" s="54"/>
      <c r="DA135" s="54"/>
      <c r="DB135" s="54"/>
      <c r="DC135" s="54"/>
      <c r="DD135" s="54"/>
      <c r="DE135" s="54"/>
      <c r="DF135" s="54"/>
      <c r="DG135" s="54"/>
      <c r="DH135" s="54"/>
      <c r="DI135" s="54"/>
      <c r="DJ135" s="54"/>
      <c r="DK135" s="54"/>
      <c r="DL135" s="54"/>
      <c r="DM135" s="54"/>
      <c r="DN135" s="54"/>
      <c r="DO135" s="54"/>
      <c r="DP135" s="54"/>
      <c r="DQ135" s="54"/>
      <c r="DR135" s="54"/>
      <c r="DS135" s="54"/>
      <c r="DT135" s="54"/>
      <c r="DU135" s="54"/>
      <c r="DV135" s="54"/>
      <c r="DW135" s="54"/>
      <c r="DX135" s="54"/>
      <c r="DY135" s="54"/>
      <c r="DZ135" s="54"/>
      <c r="EA135" s="54"/>
      <c r="EB135" s="54"/>
      <c r="EC135" s="54"/>
      <c r="ED135" s="54"/>
      <c r="EE135" s="54"/>
      <c r="EF135" s="54"/>
      <c r="EG135" s="54"/>
      <c r="EH135" s="54"/>
      <c r="EI135" s="54"/>
      <c r="EJ135" s="54"/>
      <c r="EK135" s="54"/>
      <c r="EL135" s="54"/>
      <c r="EM135" s="54"/>
      <c r="EN135" s="54"/>
      <c r="EO135" s="54"/>
      <c r="EP135" s="54"/>
      <c r="EQ135" s="54"/>
      <c r="ER135" s="54"/>
      <c r="ES135" s="54"/>
      <c r="ET135" s="54"/>
      <c r="EU135" s="54"/>
      <c r="EV135" s="54"/>
      <c r="EW135" s="54"/>
      <c r="EX135" s="54"/>
      <c r="EY135" s="54"/>
      <c r="EZ135" s="54"/>
      <c r="FA135" s="54"/>
      <c r="FB135" s="54"/>
      <c r="FC135" s="54"/>
      <c r="FD135" s="54"/>
      <c r="FE135" s="54"/>
      <c r="FF135" s="54"/>
      <c r="FG135" s="54"/>
      <c r="FH135" s="54"/>
      <c r="FI135" s="54"/>
      <c r="FJ135" s="54"/>
      <c r="FK135" s="54"/>
      <c r="FL135" s="54"/>
      <c r="FM135" s="54"/>
      <c r="FN135" s="54"/>
      <c r="FO135" s="54"/>
      <c r="FP135" s="54"/>
      <c r="FQ135" s="54"/>
      <c r="FR135" s="54"/>
      <c r="FS135" s="54"/>
      <c r="FT135" s="54"/>
      <c r="FU135" s="54"/>
      <c r="FV135" s="54"/>
      <c r="FW135" s="54"/>
      <c r="FX135" s="54"/>
      <c r="FY135" s="54"/>
      <c r="FZ135" s="54"/>
      <c r="GA135" s="54"/>
      <c r="GB135" s="54"/>
      <c r="GC135" s="54"/>
      <c r="GD135" s="54"/>
      <c r="GE135" s="54"/>
      <c r="GF135" s="54"/>
      <c r="GG135" s="54"/>
      <c r="GH135" s="54"/>
      <c r="GI135" s="54"/>
      <c r="GJ135" s="54"/>
      <c r="GK135" s="54"/>
      <c r="GL135" s="54"/>
      <c r="GM135" s="54"/>
      <c r="GN135" s="54"/>
      <c r="GO135" s="54"/>
      <c r="GP135" s="54"/>
      <c r="GQ135" s="54"/>
      <c r="GR135" s="54"/>
      <c r="GS135" s="54"/>
      <c r="GT135" s="54"/>
      <c r="GU135" s="54"/>
      <c r="GV135" s="54"/>
      <c r="GW135" s="54"/>
      <c r="GX135" s="54"/>
      <c r="GY135" s="54"/>
      <c r="GZ135" s="54"/>
      <c r="HA135" s="54"/>
      <c r="HB135" s="54"/>
      <c r="HC135" s="54"/>
      <c r="HD135" s="54"/>
      <c r="HE135" s="54"/>
      <c r="HF135" s="54"/>
      <c r="HG135" s="54"/>
      <c r="HH135" s="54"/>
      <c r="HI135" s="54"/>
      <c r="HJ135" s="54"/>
      <c r="HK135" s="54"/>
      <c r="HL135" s="54"/>
      <c r="HM135" s="54"/>
      <c r="HN135" s="54"/>
      <c r="HO135" s="54"/>
      <c r="HP135" s="54"/>
      <c r="HQ135" s="54"/>
      <c r="HR135" s="54"/>
      <c r="HS135" s="54"/>
      <c r="HT135" s="54"/>
      <c r="HU135" s="54"/>
      <c r="HV135" s="54"/>
      <c r="HW135" s="54"/>
      <c r="HX135" s="54"/>
      <c r="HY135" s="54"/>
      <c r="HZ135" s="54"/>
      <c r="IA135" s="54"/>
      <c r="IB135" s="54"/>
      <c r="IC135" s="54"/>
      <c r="ID135" s="54"/>
      <c r="IE135" s="54"/>
      <c r="IF135" s="54"/>
      <c r="IG135" s="54"/>
      <c r="IH135" s="54"/>
      <c r="II135" s="54"/>
      <c r="IJ135" s="54"/>
      <c r="IK135" s="54"/>
      <c r="IL135" s="54"/>
      <c r="IM135" s="54"/>
      <c r="IN135" s="54"/>
      <c r="IO135" s="54"/>
      <c r="IP135" s="54"/>
      <c r="IQ135" s="54"/>
      <c r="IR135" s="54"/>
      <c r="IS135" s="54"/>
      <c r="IT135" s="54"/>
    </row>
    <row r="136" spans="1:254" ht="15.75">
      <c r="A136" s="44"/>
      <c r="B136" s="45"/>
      <c r="C136" s="45"/>
      <c r="D136" s="45"/>
      <c r="E136" s="45"/>
      <c r="F136" s="10"/>
      <c r="G136" s="47" t="s">
        <v>189</v>
      </c>
      <c r="H136" s="46"/>
      <c r="I136" s="46"/>
      <c r="J136" s="46"/>
      <c r="K136" s="46"/>
      <c r="L136" s="46"/>
      <c r="M136" s="46"/>
      <c r="N136" s="46"/>
      <c r="O136" s="48"/>
      <c r="P136" s="49"/>
      <c r="Q136" s="49"/>
      <c r="R136" s="49"/>
      <c r="S136" s="27">
        <v>1</v>
      </c>
    </row>
    <row r="137" spans="1:254" ht="15.75">
      <c r="A137" s="44">
        <v>129</v>
      </c>
      <c r="B137" s="45" t="s">
        <v>192</v>
      </c>
      <c r="C137" s="45" t="s">
        <v>193</v>
      </c>
      <c r="D137" s="45" t="s">
        <v>31</v>
      </c>
      <c r="E137" s="45" t="s">
        <v>132</v>
      </c>
      <c r="F137" s="10">
        <f>SUM(G137:Q137)</f>
        <v>18</v>
      </c>
      <c r="G137" s="46"/>
      <c r="H137" s="46"/>
      <c r="I137" s="46"/>
      <c r="J137" s="46"/>
      <c r="K137" s="46"/>
      <c r="L137" s="46"/>
      <c r="M137" s="46"/>
      <c r="N137" s="46"/>
      <c r="O137" s="48"/>
      <c r="P137" s="49"/>
      <c r="Q137" s="49">
        <v>18</v>
      </c>
      <c r="R137" s="49"/>
      <c r="S137" s="27">
        <v>1</v>
      </c>
    </row>
    <row r="138" spans="1:254" ht="15.75">
      <c r="A138" s="44">
        <v>130</v>
      </c>
      <c r="B138" s="45" t="s">
        <v>225</v>
      </c>
      <c r="C138" s="45" t="s">
        <v>193</v>
      </c>
      <c r="D138" s="45" t="s">
        <v>31</v>
      </c>
      <c r="E138" s="45" t="s">
        <v>154</v>
      </c>
      <c r="F138" s="58">
        <v>26</v>
      </c>
      <c r="G138" s="46"/>
      <c r="H138" s="46"/>
      <c r="I138" s="46"/>
      <c r="J138" s="46"/>
      <c r="K138" s="46"/>
      <c r="L138" s="46"/>
      <c r="M138" s="46"/>
      <c r="N138" s="46"/>
      <c r="O138" s="48"/>
      <c r="P138" s="49"/>
      <c r="Q138" s="49"/>
      <c r="R138" s="49">
        <v>26</v>
      </c>
      <c r="S138" s="59">
        <v>1</v>
      </c>
      <c r="T138" s="54"/>
      <c r="U138" s="54"/>
      <c r="V138" s="54"/>
      <c r="W138" s="54"/>
      <c r="X138" s="54"/>
      <c r="Y138" s="54"/>
      <c r="Z138" s="54"/>
      <c r="AA138" s="54"/>
      <c r="AB138" s="54"/>
      <c r="AC138" s="54"/>
      <c r="AD138" s="54"/>
      <c r="AE138" s="54"/>
      <c r="AF138" s="54"/>
      <c r="AG138" s="54"/>
      <c r="AH138" s="54"/>
      <c r="AI138" s="54"/>
      <c r="AJ138" s="54"/>
      <c r="AK138" s="54"/>
      <c r="AL138" s="54"/>
      <c r="AM138" s="54"/>
      <c r="AN138" s="54"/>
      <c r="AO138" s="54"/>
      <c r="AP138" s="54"/>
      <c r="AQ138" s="54"/>
      <c r="AR138" s="54"/>
      <c r="AS138" s="54"/>
      <c r="AT138" s="54"/>
      <c r="AU138" s="54"/>
      <c r="AV138" s="54"/>
      <c r="AW138" s="54"/>
      <c r="AX138" s="54"/>
      <c r="AY138" s="54"/>
      <c r="AZ138" s="54"/>
      <c r="BA138" s="54"/>
      <c r="BB138" s="54"/>
      <c r="BC138" s="54"/>
      <c r="BD138" s="54"/>
      <c r="BE138" s="54"/>
      <c r="BF138" s="54"/>
      <c r="BG138" s="54"/>
      <c r="BH138" s="54"/>
      <c r="BI138" s="54"/>
      <c r="BJ138" s="54"/>
      <c r="BK138" s="54"/>
      <c r="BL138" s="54"/>
      <c r="BM138" s="54"/>
      <c r="BN138" s="54"/>
      <c r="BO138" s="54"/>
      <c r="BP138" s="54"/>
      <c r="BQ138" s="54"/>
      <c r="BR138" s="54"/>
      <c r="BS138" s="54"/>
      <c r="BT138" s="54"/>
      <c r="BU138" s="54"/>
      <c r="BV138" s="54"/>
      <c r="BW138" s="54"/>
      <c r="BX138" s="54"/>
      <c r="BY138" s="54"/>
      <c r="BZ138" s="54"/>
      <c r="CA138" s="54"/>
      <c r="CB138" s="54"/>
      <c r="CC138" s="54"/>
      <c r="CD138" s="54"/>
      <c r="CE138" s="54"/>
      <c r="CF138" s="54"/>
      <c r="CG138" s="54"/>
      <c r="CH138" s="54"/>
      <c r="CI138" s="54"/>
      <c r="CJ138" s="54"/>
      <c r="CK138" s="54"/>
      <c r="CL138" s="54"/>
      <c r="CM138" s="54"/>
      <c r="CN138" s="54"/>
      <c r="CO138" s="54"/>
      <c r="CP138" s="54"/>
      <c r="CQ138" s="54"/>
      <c r="CR138" s="54"/>
      <c r="CS138" s="54"/>
      <c r="CT138" s="54"/>
      <c r="CU138" s="54"/>
      <c r="CV138" s="54"/>
      <c r="CW138" s="54"/>
      <c r="CX138" s="54"/>
      <c r="CY138" s="54"/>
      <c r="CZ138" s="54"/>
      <c r="DA138" s="54"/>
      <c r="DB138" s="54"/>
      <c r="DC138" s="54"/>
      <c r="DD138" s="54"/>
      <c r="DE138" s="54"/>
      <c r="DF138" s="54"/>
      <c r="DG138" s="54"/>
      <c r="DH138" s="54"/>
      <c r="DI138" s="54"/>
      <c r="DJ138" s="54"/>
      <c r="DK138" s="54"/>
      <c r="DL138" s="54"/>
      <c r="DM138" s="54"/>
      <c r="DN138" s="54"/>
      <c r="DO138" s="54"/>
      <c r="DP138" s="54"/>
      <c r="DQ138" s="54"/>
      <c r="DR138" s="54"/>
      <c r="DS138" s="54"/>
      <c r="DT138" s="54"/>
      <c r="DU138" s="54"/>
      <c r="DV138" s="54"/>
      <c r="DW138" s="54"/>
      <c r="DX138" s="54"/>
      <c r="DY138" s="54"/>
      <c r="DZ138" s="54"/>
      <c r="EA138" s="54"/>
      <c r="EB138" s="54"/>
      <c r="EC138" s="54"/>
      <c r="ED138" s="54"/>
      <c r="EE138" s="54"/>
      <c r="EF138" s="54"/>
      <c r="EG138" s="54"/>
      <c r="EH138" s="54"/>
      <c r="EI138" s="54"/>
      <c r="EJ138" s="54"/>
      <c r="EK138" s="54"/>
      <c r="EL138" s="54"/>
      <c r="EM138" s="54"/>
      <c r="EN138" s="54"/>
      <c r="EO138" s="54"/>
      <c r="EP138" s="54"/>
      <c r="EQ138" s="54"/>
      <c r="ER138" s="54"/>
      <c r="ES138" s="54"/>
      <c r="ET138" s="54"/>
      <c r="EU138" s="54"/>
      <c r="EV138" s="54"/>
      <c r="EW138" s="54"/>
      <c r="EX138" s="54"/>
      <c r="EY138" s="54"/>
      <c r="EZ138" s="54"/>
      <c r="FA138" s="54"/>
      <c r="FB138" s="54"/>
      <c r="FC138" s="54"/>
      <c r="FD138" s="54"/>
      <c r="FE138" s="54"/>
      <c r="FF138" s="54"/>
      <c r="FG138" s="54"/>
      <c r="FH138" s="54"/>
      <c r="FI138" s="54"/>
      <c r="FJ138" s="54"/>
      <c r="FK138" s="54"/>
      <c r="FL138" s="54"/>
      <c r="FM138" s="54"/>
      <c r="FN138" s="54"/>
      <c r="FO138" s="54"/>
      <c r="FP138" s="54"/>
      <c r="FQ138" s="54"/>
      <c r="FR138" s="54"/>
      <c r="FS138" s="54"/>
      <c r="FT138" s="54"/>
      <c r="FU138" s="54"/>
      <c r="FV138" s="54"/>
      <c r="FW138" s="54"/>
      <c r="FX138" s="54"/>
      <c r="FY138" s="54"/>
      <c r="FZ138" s="54"/>
      <c r="GA138" s="54"/>
      <c r="GB138" s="54"/>
      <c r="GC138" s="54"/>
      <c r="GD138" s="54"/>
      <c r="GE138" s="54"/>
      <c r="GF138" s="54"/>
      <c r="GG138" s="54"/>
      <c r="GH138" s="54"/>
      <c r="GI138" s="54"/>
      <c r="GJ138" s="54"/>
      <c r="GK138" s="54"/>
      <c r="GL138" s="54"/>
      <c r="GM138" s="54"/>
      <c r="GN138" s="54"/>
      <c r="GO138" s="54"/>
      <c r="GP138" s="54"/>
      <c r="GQ138" s="54"/>
      <c r="GR138" s="54"/>
      <c r="GS138" s="54"/>
      <c r="GT138" s="54"/>
      <c r="GU138" s="54"/>
      <c r="GV138" s="54"/>
      <c r="GW138" s="54"/>
      <c r="GX138" s="54"/>
      <c r="GY138" s="54"/>
      <c r="GZ138" s="54"/>
      <c r="HA138" s="54"/>
      <c r="HB138" s="54"/>
      <c r="HC138" s="54"/>
      <c r="HD138" s="54"/>
      <c r="HE138" s="54"/>
      <c r="HF138" s="54"/>
      <c r="HG138" s="54"/>
      <c r="HH138" s="54"/>
      <c r="HI138" s="54"/>
      <c r="HJ138" s="54"/>
      <c r="HK138" s="54"/>
      <c r="HL138" s="54"/>
      <c r="HM138" s="54"/>
      <c r="HN138" s="54"/>
      <c r="HO138" s="54"/>
      <c r="HP138" s="54"/>
      <c r="HQ138" s="54"/>
      <c r="HR138" s="54"/>
      <c r="HS138" s="54"/>
      <c r="HT138" s="54"/>
      <c r="HU138" s="54"/>
      <c r="HV138" s="54"/>
      <c r="HW138" s="54"/>
      <c r="HX138" s="54"/>
      <c r="HY138" s="54"/>
      <c r="HZ138" s="54"/>
      <c r="IA138" s="54"/>
      <c r="IB138" s="54"/>
      <c r="IC138" s="54"/>
      <c r="ID138" s="54"/>
      <c r="IE138" s="54"/>
      <c r="IF138" s="54"/>
      <c r="IG138" s="54"/>
      <c r="IH138" s="54"/>
      <c r="II138" s="54"/>
      <c r="IJ138" s="54"/>
      <c r="IK138" s="54"/>
      <c r="IL138" s="54"/>
      <c r="IM138" s="54"/>
      <c r="IN138" s="54"/>
      <c r="IO138" s="54"/>
      <c r="IP138" s="54"/>
      <c r="IQ138" s="54"/>
      <c r="IR138" s="54"/>
      <c r="IS138" s="54"/>
      <c r="IT138" s="54"/>
    </row>
    <row r="139" spans="1:254" ht="15.75">
      <c r="A139" s="24"/>
      <c r="B139" s="15"/>
      <c r="C139" s="7"/>
      <c r="D139" s="7"/>
      <c r="E139" s="7"/>
      <c r="F139" s="10"/>
      <c r="G139" s="17" t="s">
        <v>96</v>
      </c>
      <c r="H139" s="12"/>
      <c r="I139" s="12"/>
      <c r="J139" s="12"/>
      <c r="K139" s="12"/>
      <c r="L139" s="12"/>
      <c r="M139" s="12"/>
      <c r="N139" s="12"/>
      <c r="O139" s="12"/>
      <c r="P139" s="41"/>
      <c r="Q139" s="41"/>
      <c r="R139" s="41"/>
      <c r="S139" s="27">
        <v>1</v>
      </c>
    </row>
    <row r="140" spans="1:254" ht="15.75">
      <c r="A140" s="24">
        <v>131</v>
      </c>
      <c r="B140" s="15" t="s">
        <v>97</v>
      </c>
      <c r="C140" s="7" t="s">
        <v>96</v>
      </c>
      <c r="D140" s="7" t="s">
        <v>31</v>
      </c>
      <c r="E140" s="7" t="s">
        <v>156</v>
      </c>
      <c r="F140" s="10">
        <f>SUM(G140:Q140)</f>
        <v>68</v>
      </c>
      <c r="G140" s="12"/>
      <c r="H140" s="12"/>
      <c r="I140" s="12">
        <v>26</v>
      </c>
      <c r="J140" s="12"/>
      <c r="K140" s="12">
        <v>6</v>
      </c>
      <c r="L140" s="12">
        <v>1</v>
      </c>
      <c r="M140" s="12">
        <v>6</v>
      </c>
      <c r="N140" s="16">
        <v>4</v>
      </c>
      <c r="O140" s="12"/>
      <c r="P140" s="41">
        <v>25</v>
      </c>
      <c r="Q140" s="41"/>
      <c r="R140" s="41"/>
      <c r="S140" s="27">
        <v>1</v>
      </c>
    </row>
    <row r="141" spans="1:254" ht="15.75">
      <c r="A141" s="24">
        <v>132</v>
      </c>
      <c r="B141" s="15" t="s">
        <v>97</v>
      </c>
      <c r="C141" s="7" t="s">
        <v>96</v>
      </c>
      <c r="D141" s="7" t="s">
        <v>31</v>
      </c>
      <c r="E141" s="7" t="s">
        <v>157</v>
      </c>
      <c r="F141" s="10">
        <v>54</v>
      </c>
      <c r="G141" s="12"/>
      <c r="H141" s="12"/>
      <c r="I141" s="12">
        <v>25</v>
      </c>
      <c r="J141" s="12">
        <v>2</v>
      </c>
      <c r="K141" s="12"/>
      <c r="L141" s="12"/>
      <c r="M141" s="12"/>
      <c r="N141" s="12"/>
      <c r="O141" s="12"/>
      <c r="P141" s="41"/>
      <c r="Q141" s="41"/>
      <c r="R141" s="41">
        <v>27</v>
      </c>
      <c r="S141" s="27">
        <v>1</v>
      </c>
    </row>
    <row r="142" spans="1:254" ht="15.75">
      <c r="A142" s="24">
        <v>133</v>
      </c>
      <c r="B142" s="15" t="s">
        <v>97</v>
      </c>
      <c r="C142" s="7" t="s">
        <v>96</v>
      </c>
      <c r="D142" s="7" t="s">
        <v>31</v>
      </c>
      <c r="E142" s="7" t="s">
        <v>158</v>
      </c>
      <c r="F142" s="10">
        <f>SUM(G142:Q142)</f>
        <v>28</v>
      </c>
      <c r="G142" s="12"/>
      <c r="H142" s="12"/>
      <c r="I142" s="12"/>
      <c r="J142" s="12"/>
      <c r="K142" s="12">
        <v>3</v>
      </c>
      <c r="L142" s="12">
        <v>25</v>
      </c>
      <c r="M142" s="12"/>
      <c r="N142" s="12"/>
      <c r="O142" s="12"/>
      <c r="P142" s="41"/>
      <c r="Q142" s="41"/>
      <c r="R142" s="41"/>
      <c r="S142" s="27">
        <v>1</v>
      </c>
    </row>
    <row r="143" spans="1:254" ht="15.75">
      <c r="A143" s="24">
        <v>134</v>
      </c>
      <c r="B143" s="15" t="s">
        <v>97</v>
      </c>
      <c r="C143" s="7" t="s">
        <v>96</v>
      </c>
      <c r="D143" s="7" t="s">
        <v>31</v>
      </c>
      <c r="E143" s="7" t="s">
        <v>159</v>
      </c>
      <c r="F143" s="10">
        <f>SUM(G143:Q143)</f>
        <v>24</v>
      </c>
      <c r="G143" s="12">
        <v>20</v>
      </c>
      <c r="H143" s="12"/>
      <c r="I143" s="12"/>
      <c r="J143" s="12"/>
      <c r="K143" s="12"/>
      <c r="L143" s="12"/>
      <c r="M143" s="12">
        <v>4</v>
      </c>
      <c r="N143" s="12"/>
      <c r="O143" s="12"/>
      <c r="P143" s="41"/>
      <c r="Q143" s="41"/>
      <c r="R143" s="41"/>
      <c r="S143" s="27">
        <v>1</v>
      </c>
    </row>
    <row r="144" spans="1:254" ht="15.75">
      <c r="A144" s="24"/>
      <c r="B144" s="15"/>
      <c r="C144" s="7"/>
      <c r="D144" s="7"/>
      <c r="E144" s="7"/>
      <c r="F144" s="10"/>
      <c r="G144" s="17" t="s">
        <v>98</v>
      </c>
      <c r="H144" s="12"/>
      <c r="I144" s="12"/>
      <c r="J144" s="12"/>
      <c r="K144" s="12"/>
      <c r="L144" s="12"/>
      <c r="M144" s="12"/>
      <c r="N144" s="12"/>
      <c r="O144" s="12"/>
      <c r="P144" s="41"/>
      <c r="Q144" s="41"/>
      <c r="R144" s="41"/>
      <c r="S144" s="27">
        <v>1</v>
      </c>
    </row>
    <row r="145" spans="1:254" ht="15.75">
      <c r="A145" s="24">
        <v>135</v>
      </c>
      <c r="B145" s="15" t="s">
        <v>100</v>
      </c>
      <c r="C145" s="7" t="s">
        <v>98</v>
      </c>
      <c r="D145" s="7" t="s">
        <v>31</v>
      </c>
      <c r="E145" s="7" t="s">
        <v>132</v>
      </c>
      <c r="F145" s="10">
        <f t="shared" ref="F145:F151" si="9">SUM(G145:Q145)</f>
        <v>15</v>
      </c>
      <c r="G145" s="12"/>
      <c r="H145" s="12"/>
      <c r="I145" s="12"/>
      <c r="J145" s="12"/>
      <c r="K145" s="12"/>
      <c r="L145" s="12"/>
      <c r="M145" s="12">
        <v>15</v>
      </c>
      <c r="N145" s="12"/>
      <c r="O145" s="12"/>
      <c r="P145" s="41"/>
      <c r="Q145" s="41"/>
      <c r="R145" s="41"/>
      <c r="S145" s="27">
        <v>1</v>
      </c>
    </row>
    <row r="146" spans="1:254" ht="15.75">
      <c r="A146" s="24">
        <v>136</v>
      </c>
      <c r="B146" s="15" t="s">
        <v>100</v>
      </c>
      <c r="C146" s="7" t="s">
        <v>98</v>
      </c>
      <c r="D146" s="7" t="s">
        <v>31</v>
      </c>
      <c r="E146" s="7" t="s">
        <v>154</v>
      </c>
      <c r="F146" s="10">
        <f t="shared" si="9"/>
        <v>16</v>
      </c>
      <c r="G146" s="12"/>
      <c r="H146" s="12"/>
      <c r="I146" s="12"/>
      <c r="J146" s="12"/>
      <c r="K146" s="12"/>
      <c r="L146" s="12">
        <v>7</v>
      </c>
      <c r="M146" s="12">
        <v>9</v>
      </c>
      <c r="N146" s="12"/>
      <c r="O146" s="12"/>
      <c r="P146" s="41"/>
      <c r="Q146" s="41"/>
      <c r="R146" s="41"/>
      <c r="S146" s="27">
        <v>1</v>
      </c>
    </row>
    <row r="147" spans="1:254" ht="15.75">
      <c r="A147" s="24">
        <v>137</v>
      </c>
      <c r="B147" s="15" t="s">
        <v>100</v>
      </c>
      <c r="C147" s="7" t="s">
        <v>98</v>
      </c>
      <c r="D147" s="7" t="s">
        <v>31</v>
      </c>
      <c r="E147" s="7" t="s">
        <v>155</v>
      </c>
      <c r="F147" s="10">
        <f t="shared" si="9"/>
        <v>27</v>
      </c>
      <c r="G147" s="12"/>
      <c r="H147" s="12"/>
      <c r="I147" s="12">
        <v>1</v>
      </c>
      <c r="J147" s="12">
        <v>11</v>
      </c>
      <c r="K147" s="12"/>
      <c r="L147" s="12"/>
      <c r="M147" s="12">
        <v>15</v>
      </c>
      <c r="N147" s="12"/>
      <c r="O147" s="12"/>
      <c r="P147" s="41"/>
      <c r="Q147" s="41"/>
      <c r="R147" s="41"/>
      <c r="S147" s="27">
        <v>1</v>
      </c>
    </row>
    <row r="148" spans="1:254" ht="15.75">
      <c r="A148" s="24">
        <v>138</v>
      </c>
      <c r="B148" s="15" t="s">
        <v>100</v>
      </c>
      <c r="C148" s="7" t="s">
        <v>98</v>
      </c>
      <c r="D148" s="7" t="s">
        <v>31</v>
      </c>
      <c r="E148" s="7" t="s">
        <v>156</v>
      </c>
      <c r="F148" s="10">
        <f t="shared" si="9"/>
        <v>46</v>
      </c>
      <c r="G148" s="12"/>
      <c r="H148" s="12"/>
      <c r="I148" s="12"/>
      <c r="J148" s="12">
        <v>10</v>
      </c>
      <c r="K148" s="12"/>
      <c r="L148" s="12"/>
      <c r="M148" s="12">
        <v>7</v>
      </c>
      <c r="N148" s="12">
        <v>7</v>
      </c>
      <c r="O148" s="12"/>
      <c r="P148" s="41">
        <v>22</v>
      </c>
      <c r="Q148" s="41"/>
      <c r="R148" s="41"/>
      <c r="S148" s="27">
        <v>1</v>
      </c>
    </row>
    <row r="149" spans="1:254" ht="15.75">
      <c r="A149" s="24">
        <v>139</v>
      </c>
      <c r="B149" s="15" t="s">
        <v>100</v>
      </c>
      <c r="C149" s="7" t="s">
        <v>98</v>
      </c>
      <c r="D149" s="7" t="s">
        <v>31</v>
      </c>
      <c r="E149" s="7" t="s">
        <v>157</v>
      </c>
      <c r="F149" s="10">
        <f t="shared" si="9"/>
        <v>65</v>
      </c>
      <c r="G149" s="12"/>
      <c r="H149" s="12"/>
      <c r="I149" s="12">
        <v>10</v>
      </c>
      <c r="J149" s="12"/>
      <c r="K149" s="12">
        <v>3</v>
      </c>
      <c r="L149" s="12"/>
      <c r="M149" s="12">
        <v>12</v>
      </c>
      <c r="N149" s="12">
        <v>15</v>
      </c>
      <c r="O149" s="12"/>
      <c r="P149" s="41">
        <v>25</v>
      </c>
      <c r="Q149" s="41"/>
      <c r="R149" s="41"/>
      <c r="S149" s="27">
        <v>1</v>
      </c>
    </row>
    <row r="150" spans="1:254" ht="15.75">
      <c r="A150" s="24">
        <v>140</v>
      </c>
      <c r="B150" s="15" t="s">
        <v>100</v>
      </c>
      <c r="C150" s="7" t="s">
        <v>98</v>
      </c>
      <c r="D150" s="7" t="s">
        <v>31</v>
      </c>
      <c r="E150" s="7" t="s">
        <v>158</v>
      </c>
      <c r="F150" s="10">
        <f t="shared" si="9"/>
        <v>32</v>
      </c>
      <c r="G150" s="12"/>
      <c r="H150" s="12"/>
      <c r="I150" s="12"/>
      <c r="J150" s="12"/>
      <c r="K150" s="12">
        <v>10</v>
      </c>
      <c r="L150" s="12">
        <v>10</v>
      </c>
      <c r="M150" s="12">
        <v>12</v>
      </c>
      <c r="N150" s="12"/>
      <c r="O150" s="12"/>
      <c r="P150" s="41"/>
      <c r="Q150" s="41"/>
      <c r="R150" s="41"/>
      <c r="S150" s="27">
        <v>1</v>
      </c>
    </row>
    <row r="151" spans="1:254" ht="15.75">
      <c r="A151" s="24">
        <v>141</v>
      </c>
      <c r="B151" s="15" t="s">
        <v>100</v>
      </c>
      <c r="C151" s="7" t="s">
        <v>98</v>
      </c>
      <c r="D151" s="7" t="s">
        <v>31</v>
      </c>
      <c r="E151" s="7" t="s">
        <v>159</v>
      </c>
      <c r="F151" s="10">
        <f t="shared" si="9"/>
        <v>23</v>
      </c>
      <c r="G151" s="12"/>
      <c r="H151" s="12"/>
      <c r="I151" s="12"/>
      <c r="J151" s="12">
        <v>7</v>
      </c>
      <c r="K151" s="12"/>
      <c r="L151" s="12">
        <v>10</v>
      </c>
      <c r="M151" s="12">
        <v>6</v>
      </c>
      <c r="N151" s="12"/>
      <c r="O151" s="12"/>
      <c r="P151" s="41"/>
      <c r="Q151" s="41"/>
      <c r="R151" s="41"/>
      <c r="S151" s="27">
        <v>1</v>
      </c>
    </row>
    <row r="152" spans="1:254" ht="15.75">
      <c r="A152" s="24"/>
      <c r="B152" s="15"/>
      <c r="C152" s="7"/>
      <c r="D152" s="7"/>
      <c r="E152" s="7"/>
      <c r="F152" s="10"/>
      <c r="G152" s="17" t="s">
        <v>101</v>
      </c>
      <c r="H152" s="12"/>
      <c r="I152" s="12"/>
      <c r="J152" s="12"/>
      <c r="K152" s="12"/>
      <c r="L152" s="12"/>
      <c r="M152" s="12"/>
      <c r="N152" s="12"/>
      <c r="O152" s="12"/>
      <c r="P152" s="41"/>
      <c r="Q152" s="41"/>
      <c r="R152" s="41"/>
      <c r="S152" s="27">
        <v>1</v>
      </c>
    </row>
    <row r="153" spans="1:254" ht="15.75">
      <c r="A153" s="24">
        <v>142</v>
      </c>
      <c r="B153" s="15" t="s">
        <v>143</v>
      </c>
      <c r="C153" s="7" t="s">
        <v>145</v>
      </c>
      <c r="D153" s="7" t="s">
        <v>144</v>
      </c>
      <c r="E153" s="7" t="s">
        <v>153</v>
      </c>
      <c r="F153" s="10">
        <f t="shared" ref="F153:F159" si="10">SUM(G153:Q153)</f>
        <v>24</v>
      </c>
      <c r="G153" s="12"/>
      <c r="H153" s="12"/>
      <c r="I153" s="12"/>
      <c r="J153" s="12"/>
      <c r="K153" s="12">
        <v>24</v>
      </c>
      <c r="L153" s="12"/>
      <c r="M153" s="12"/>
      <c r="N153" s="12"/>
      <c r="O153" s="12"/>
      <c r="P153" s="41"/>
      <c r="Q153" s="41"/>
      <c r="R153" s="41"/>
      <c r="S153" s="27">
        <v>1</v>
      </c>
    </row>
    <row r="154" spans="1:254" ht="15.75">
      <c r="A154" s="24">
        <v>143</v>
      </c>
      <c r="B154" s="15" t="s">
        <v>103</v>
      </c>
      <c r="C154" s="7" t="s">
        <v>101</v>
      </c>
      <c r="D154" s="7" t="s">
        <v>184</v>
      </c>
      <c r="E154" s="7" t="s">
        <v>155</v>
      </c>
      <c r="F154" s="10">
        <f t="shared" si="10"/>
        <v>31</v>
      </c>
      <c r="G154" s="12"/>
      <c r="H154" s="12"/>
      <c r="I154" s="12"/>
      <c r="J154" s="12"/>
      <c r="K154" s="12"/>
      <c r="L154" s="12"/>
      <c r="M154" s="12"/>
      <c r="N154" s="12"/>
      <c r="O154" s="12"/>
      <c r="P154" s="41">
        <v>26</v>
      </c>
      <c r="Q154" s="41">
        <v>5</v>
      </c>
      <c r="R154" s="41"/>
      <c r="S154" s="27">
        <v>1</v>
      </c>
    </row>
    <row r="155" spans="1:254" ht="15.75">
      <c r="A155" s="44">
        <v>144</v>
      </c>
      <c r="B155" s="45" t="s">
        <v>220</v>
      </c>
      <c r="C155" s="45" t="s">
        <v>101</v>
      </c>
      <c r="D155" s="45" t="s">
        <v>184</v>
      </c>
      <c r="E155" s="45" t="s">
        <v>155</v>
      </c>
      <c r="F155" s="58">
        <v>32</v>
      </c>
      <c r="G155" s="46"/>
      <c r="H155" s="46"/>
      <c r="I155" s="46"/>
      <c r="J155" s="46"/>
      <c r="K155" s="46"/>
      <c r="L155" s="46"/>
      <c r="M155" s="46"/>
      <c r="N155" s="46"/>
      <c r="O155" s="48"/>
      <c r="P155" s="49"/>
      <c r="Q155" s="49"/>
      <c r="R155" s="49">
        <v>32</v>
      </c>
      <c r="S155" s="59">
        <v>1</v>
      </c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54"/>
      <c r="AX155" s="54"/>
      <c r="AY155" s="54"/>
      <c r="AZ155" s="54"/>
      <c r="BA155" s="54"/>
      <c r="BB155" s="54"/>
      <c r="BC155" s="54"/>
      <c r="BD155" s="54"/>
      <c r="BE155" s="54"/>
      <c r="BF155" s="54"/>
      <c r="BG155" s="54"/>
      <c r="BH155" s="54"/>
      <c r="BI155" s="54"/>
      <c r="BJ155" s="54"/>
      <c r="BK155" s="54"/>
      <c r="BL155" s="54"/>
      <c r="BM155" s="54"/>
      <c r="BN155" s="54"/>
      <c r="BO155" s="54"/>
      <c r="BP155" s="54"/>
      <c r="BQ155" s="54"/>
      <c r="BR155" s="54"/>
      <c r="BS155" s="54"/>
      <c r="BT155" s="54"/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54"/>
      <c r="CH155" s="54"/>
      <c r="CI155" s="54"/>
      <c r="CJ155" s="54"/>
      <c r="CK155" s="54"/>
      <c r="CL155" s="54"/>
      <c r="CM155" s="54"/>
      <c r="CN155" s="54"/>
      <c r="CO155" s="54"/>
      <c r="CP155" s="54"/>
      <c r="CQ155" s="54"/>
      <c r="CR155" s="54"/>
      <c r="CS155" s="54"/>
      <c r="CT155" s="54"/>
      <c r="CU155" s="54"/>
      <c r="CV155" s="54"/>
      <c r="CW155" s="54"/>
      <c r="CX155" s="54"/>
      <c r="CY155" s="54"/>
      <c r="CZ155" s="54"/>
      <c r="DA155" s="54"/>
      <c r="DB155" s="54"/>
      <c r="DC155" s="54"/>
      <c r="DD155" s="54"/>
      <c r="DE155" s="54"/>
      <c r="DF155" s="54"/>
      <c r="DG155" s="54"/>
      <c r="DH155" s="54"/>
      <c r="DI155" s="54"/>
      <c r="DJ155" s="54"/>
      <c r="DK155" s="54"/>
      <c r="DL155" s="54"/>
      <c r="DM155" s="54"/>
      <c r="DN155" s="54"/>
      <c r="DO155" s="54"/>
      <c r="DP155" s="54"/>
      <c r="DQ155" s="54"/>
      <c r="DR155" s="54"/>
      <c r="DS155" s="54"/>
      <c r="DT155" s="54"/>
      <c r="DU155" s="54"/>
      <c r="DV155" s="54"/>
      <c r="DW155" s="54"/>
      <c r="DX155" s="54"/>
      <c r="DY155" s="54"/>
      <c r="DZ155" s="54"/>
      <c r="EA155" s="54"/>
      <c r="EB155" s="54"/>
      <c r="EC155" s="54"/>
      <c r="ED155" s="54"/>
      <c r="EE155" s="54"/>
      <c r="EF155" s="54"/>
      <c r="EG155" s="54"/>
      <c r="EH155" s="54"/>
      <c r="EI155" s="54"/>
      <c r="EJ155" s="54"/>
      <c r="EK155" s="54"/>
      <c r="EL155" s="54"/>
      <c r="EM155" s="54"/>
      <c r="EN155" s="54"/>
      <c r="EO155" s="54"/>
      <c r="EP155" s="54"/>
      <c r="EQ155" s="54"/>
      <c r="ER155" s="54"/>
      <c r="ES155" s="54"/>
      <c r="ET155" s="54"/>
      <c r="EU155" s="54"/>
      <c r="EV155" s="54"/>
      <c r="EW155" s="54"/>
      <c r="EX155" s="54"/>
      <c r="EY155" s="54"/>
      <c r="EZ155" s="54"/>
      <c r="FA155" s="54"/>
      <c r="FB155" s="54"/>
      <c r="FC155" s="54"/>
      <c r="FD155" s="54"/>
      <c r="FE155" s="54"/>
      <c r="FF155" s="54"/>
      <c r="FG155" s="54"/>
      <c r="FH155" s="54"/>
      <c r="FI155" s="54"/>
      <c r="FJ155" s="54"/>
      <c r="FK155" s="54"/>
      <c r="FL155" s="54"/>
      <c r="FM155" s="54"/>
      <c r="FN155" s="54"/>
      <c r="FO155" s="54"/>
      <c r="FP155" s="54"/>
      <c r="FQ155" s="54"/>
      <c r="FR155" s="54"/>
      <c r="FS155" s="54"/>
      <c r="FT155" s="54"/>
      <c r="FU155" s="54"/>
      <c r="FV155" s="54"/>
      <c r="FW155" s="54"/>
      <c r="FX155" s="54"/>
      <c r="FY155" s="54"/>
      <c r="FZ155" s="54"/>
      <c r="GA155" s="54"/>
      <c r="GB155" s="54"/>
      <c r="GC155" s="54"/>
      <c r="GD155" s="54"/>
      <c r="GE155" s="54"/>
      <c r="GF155" s="54"/>
      <c r="GG155" s="54"/>
      <c r="GH155" s="54"/>
      <c r="GI155" s="54"/>
      <c r="GJ155" s="54"/>
      <c r="GK155" s="54"/>
      <c r="GL155" s="54"/>
      <c r="GM155" s="54"/>
      <c r="GN155" s="54"/>
      <c r="GO155" s="54"/>
      <c r="GP155" s="54"/>
      <c r="GQ155" s="54"/>
      <c r="GR155" s="54"/>
      <c r="GS155" s="54"/>
      <c r="GT155" s="54"/>
      <c r="GU155" s="54"/>
      <c r="GV155" s="54"/>
      <c r="GW155" s="54"/>
      <c r="GX155" s="54"/>
      <c r="GY155" s="54"/>
      <c r="GZ155" s="54"/>
      <c r="HA155" s="54"/>
      <c r="HB155" s="54"/>
      <c r="HC155" s="54"/>
      <c r="HD155" s="54"/>
      <c r="HE155" s="54"/>
      <c r="HF155" s="54"/>
      <c r="HG155" s="54"/>
      <c r="HH155" s="54"/>
      <c r="HI155" s="54"/>
      <c r="HJ155" s="54"/>
      <c r="HK155" s="54"/>
      <c r="HL155" s="54"/>
      <c r="HM155" s="54"/>
      <c r="HN155" s="54"/>
      <c r="HO155" s="54"/>
      <c r="HP155" s="54"/>
      <c r="HQ155" s="54"/>
      <c r="HR155" s="54"/>
      <c r="HS155" s="54"/>
      <c r="HT155" s="54"/>
      <c r="HU155" s="54"/>
      <c r="HV155" s="54"/>
      <c r="HW155" s="54"/>
      <c r="HX155" s="54"/>
      <c r="HY155" s="54"/>
      <c r="HZ155" s="54"/>
      <c r="IA155" s="54"/>
      <c r="IB155" s="54"/>
      <c r="IC155" s="54"/>
      <c r="ID155" s="54"/>
      <c r="IE155" s="54"/>
      <c r="IF155" s="54"/>
      <c r="IG155" s="54"/>
      <c r="IH155" s="54"/>
      <c r="II155" s="54"/>
      <c r="IJ155" s="54"/>
      <c r="IK155" s="54"/>
      <c r="IL155" s="54"/>
      <c r="IM155" s="54"/>
      <c r="IN155" s="54"/>
      <c r="IO155" s="54"/>
      <c r="IP155" s="54"/>
      <c r="IQ155" s="54"/>
      <c r="IR155" s="54"/>
      <c r="IS155" s="54"/>
      <c r="IT155" s="54"/>
    </row>
    <row r="156" spans="1:254" ht="15.75">
      <c r="A156" s="24">
        <v>145</v>
      </c>
      <c r="B156" s="15" t="s">
        <v>103</v>
      </c>
      <c r="C156" s="7" t="s">
        <v>101</v>
      </c>
      <c r="D156" s="7" t="s">
        <v>184</v>
      </c>
      <c r="E156" s="7" t="s">
        <v>156</v>
      </c>
      <c r="F156" s="10">
        <f t="shared" si="10"/>
        <v>65</v>
      </c>
      <c r="G156" s="12"/>
      <c r="H156" s="12"/>
      <c r="I156" s="12"/>
      <c r="J156" s="12">
        <v>29</v>
      </c>
      <c r="K156" s="12"/>
      <c r="L156" s="12"/>
      <c r="M156" s="12"/>
      <c r="N156" s="12">
        <v>4</v>
      </c>
      <c r="O156" s="12"/>
      <c r="P156" s="41">
        <v>12</v>
      </c>
      <c r="Q156" s="41">
        <v>20</v>
      </c>
      <c r="R156" s="41"/>
      <c r="S156" s="27">
        <v>1</v>
      </c>
    </row>
    <row r="157" spans="1:254" ht="15.75">
      <c r="A157" s="24">
        <v>146</v>
      </c>
      <c r="B157" s="15" t="s">
        <v>103</v>
      </c>
      <c r="C157" s="7" t="s">
        <v>101</v>
      </c>
      <c r="D157" s="7" t="s">
        <v>184</v>
      </c>
      <c r="E157" s="7" t="s">
        <v>157</v>
      </c>
      <c r="F157" s="10">
        <v>57</v>
      </c>
      <c r="G157" s="12"/>
      <c r="H157" s="12"/>
      <c r="I157" s="12"/>
      <c r="J157" s="12">
        <v>23</v>
      </c>
      <c r="K157" s="12"/>
      <c r="L157" s="12">
        <v>7</v>
      </c>
      <c r="M157" s="12">
        <v>6</v>
      </c>
      <c r="N157" s="12"/>
      <c r="O157" s="12">
        <v>5</v>
      </c>
      <c r="P157" s="41"/>
      <c r="Q157" s="41"/>
      <c r="R157" s="41">
        <v>16</v>
      </c>
      <c r="S157" s="27">
        <v>1</v>
      </c>
    </row>
    <row r="158" spans="1:254" ht="15.75">
      <c r="A158" s="24">
        <v>147</v>
      </c>
      <c r="B158" s="15" t="s">
        <v>103</v>
      </c>
      <c r="C158" s="7" t="s">
        <v>101</v>
      </c>
      <c r="D158" s="7" t="s">
        <v>102</v>
      </c>
      <c r="E158" s="7" t="s">
        <v>158</v>
      </c>
      <c r="F158" s="10">
        <f t="shared" si="10"/>
        <v>31</v>
      </c>
      <c r="G158" s="12"/>
      <c r="H158" s="12"/>
      <c r="I158" s="12">
        <v>26</v>
      </c>
      <c r="J158" s="12"/>
      <c r="K158" s="12"/>
      <c r="L158" s="12"/>
      <c r="M158" s="12">
        <v>5</v>
      </c>
      <c r="N158" s="12"/>
      <c r="O158" s="12"/>
      <c r="P158" s="41"/>
      <c r="Q158" s="41"/>
      <c r="R158" s="41"/>
      <c r="S158" s="27">
        <v>1</v>
      </c>
    </row>
    <row r="159" spans="1:254" ht="15.75">
      <c r="A159" s="24">
        <v>148</v>
      </c>
      <c r="B159" s="15" t="s">
        <v>103</v>
      </c>
      <c r="C159" s="7" t="s">
        <v>101</v>
      </c>
      <c r="D159" s="7" t="s">
        <v>102</v>
      </c>
      <c r="E159" s="7" t="s">
        <v>159</v>
      </c>
      <c r="F159" s="10">
        <f t="shared" si="10"/>
        <v>23</v>
      </c>
      <c r="G159" s="12"/>
      <c r="H159" s="12"/>
      <c r="I159" s="12">
        <v>20</v>
      </c>
      <c r="J159" s="12"/>
      <c r="K159" s="12"/>
      <c r="L159" s="12"/>
      <c r="M159" s="12">
        <v>3</v>
      </c>
      <c r="N159" s="12"/>
      <c r="O159" s="12"/>
      <c r="P159" s="41"/>
      <c r="Q159" s="41"/>
      <c r="R159" s="41"/>
      <c r="S159" s="27">
        <v>1</v>
      </c>
    </row>
    <row r="160" spans="1:254" ht="15.75">
      <c r="A160" s="26"/>
      <c r="B160" s="15"/>
      <c r="C160" s="7"/>
      <c r="D160" s="7"/>
      <c r="E160" s="7"/>
      <c r="F160" s="10"/>
      <c r="G160" s="17" t="s">
        <v>104</v>
      </c>
      <c r="H160" s="12"/>
      <c r="I160" s="12"/>
      <c r="J160" s="12"/>
      <c r="K160" s="12"/>
      <c r="L160" s="12"/>
      <c r="M160" s="12"/>
      <c r="N160" s="12"/>
      <c r="O160" s="12"/>
      <c r="P160" s="41"/>
      <c r="Q160" s="41"/>
      <c r="R160" s="41"/>
      <c r="S160" s="27">
        <v>1</v>
      </c>
    </row>
    <row r="161" spans="1:254" ht="15.75">
      <c r="A161" s="24">
        <v>149</v>
      </c>
      <c r="B161" s="15" t="s">
        <v>109</v>
      </c>
      <c r="C161" s="7" t="s">
        <v>106</v>
      </c>
      <c r="D161" s="7" t="s">
        <v>31</v>
      </c>
      <c r="E161" s="7" t="s">
        <v>142</v>
      </c>
      <c r="F161" s="10">
        <f t="shared" ref="F161:F167" si="11">SUM(G161:Q161)</f>
        <v>20</v>
      </c>
      <c r="G161" s="12"/>
      <c r="H161" s="12"/>
      <c r="I161" s="12"/>
      <c r="J161" s="12">
        <v>20</v>
      </c>
      <c r="K161" s="12"/>
      <c r="L161" s="12"/>
      <c r="M161" s="12"/>
      <c r="N161" s="12"/>
      <c r="O161" s="12"/>
      <c r="P161" s="41"/>
      <c r="Q161" s="41"/>
      <c r="R161" s="41"/>
      <c r="S161" s="27">
        <v>1</v>
      </c>
    </row>
    <row r="162" spans="1:254" ht="15.75">
      <c r="A162" s="24">
        <v>150</v>
      </c>
      <c r="B162" s="15" t="s">
        <v>109</v>
      </c>
      <c r="C162" s="7" t="s">
        <v>106</v>
      </c>
      <c r="D162" s="7" t="s">
        <v>31</v>
      </c>
      <c r="E162" s="7" t="s">
        <v>141</v>
      </c>
      <c r="F162" s="10">
        <f t="shared" si="11"/>
        <v>19</v>
      </c>
      <c r="G162" s="12"/>
      <c r="H162" s="12"/>
      <c r="I162" s="12"/>
      <c r="J162" s="12"/>
      <c r="K162" s="12">
        <v>12</v>
      </c>
      <c r="L162" s="12"/>
      <c r="M162" s="12"/>
      <c r="N162" s="12"/>
      <c r="O162" s="12">
        <v>7</v>
      </c>
      <c r="P162" s="41"/>
      <c r="Q162" s="41"/>
      <c r="R162" s="41"/>
      <c r="S162" s="27">
        <v>1</v>
      </c>
    </row>
    <row r="163" spans="1:254" ht="15.75">
      <c r="A163" s="24">
        <v>151</v>
      </c>
      <c r="B163" s="15" t="s">
        <v>105</v>
      </c>
      <c r="C163" s="7" t="s">
        <v>106</v>
      </c>
      <c r="D163" s="7" t="s">
        <v>8</v>
      </c>
      <c r="E163" s="7" t="s">
        <v>107</v>
      </c>
      <c r="F163" s="10">
        <f t="shared" si="11"/>
        <v>51</v>
      </c>
      <c r="G163" s="12"/>
      <c r="H163" s="12"/>
      <c r="I163" s="12"/>
      <c r="J163" s="12"/>
      <c r="K163" s="12"/>
      <c r="L163" s="12">
        <v>44</v>
      </c>
      <c r="M163" s="12">
        <v>7</v>
      </c>
      <c r="N163" s="12"/>
      <c r="O163" s="12"/>
      <c r="P163" s="41"/>
      <c r="Q163" s="41"/>
      <c r="R163" s="41"/>
      <c r="S163" s="27">
        <v>1</v>
      </c>
    </row>
    <row r="164" spans="1:254" ht="15.75">
      <c r="A164" s="24">
        <v>152</v>
      </c>
      <c r="B164" s="15" t="s">
        <v>105</v>
      </c>
      <c r="C164" s="7" t="s">
        <v>106</v>
      </c>
      <c r="D164" s="7" t="s">
        <v>8</v>
      </c>
      <c r="E164" s="7" t="s">
        <v>99</v>
      </c>
      <c r="F164" s="10">
        <f t="shared" si="11"/>
        <v>43</v>
      </c>
      <c r="G164" s="12"/>
      <c r="H164" s="12"/>
      <c r="I164" s="12"/>
      <c r="J164" s="12"/>
      <c r="K164" s="12"/>
      <c r="L164" s="12">
        <v>43</v>
      </c>
      <c r="M164" s="12"/>
      <c r="N164" s="12"/>
      <c r="O164" s="12"/>
      <c r="P164" s="41"/>
      <c r="Q164" s="41"/>
      <c r="R164" s="41"/>
      <c r="S164" s="27">
        <v>1</v>
      </c>
    </row>
    <row r="165" spans="1:254" ht="15.75">
      <c r="A165" s="24">
        <v>153</v>
      </c>
      <c r="B165" s="15" t="s">
        <v>109</v>
      </c>
      <c r="C165" s="7" t="s">
        <v>106</v>
      </c>
      <c r="D165" s="7" t="s">
        <v>31</v>
      </c>
      <c r="E165" s="7" t="s">
        <v>108</v>
      </c>
      <c r="F165" s="10">
        <f t="shared" si="11"/>
        <v>70</v>
      </c>
      <c r="G165" s="12"/>
      <c r="H165" s="12"/>
      <c r="I165" s="12"/>
      <c r="J165" s="12">
        <v>27</v>
      </c>
      <c r="K165" s="12"/>
      <c r="L165" s="12"/>
      <c r="M165" s="12">
        <v>43</v>
      </c>
      <c r="N165" s="12"/>
      <c r="O165" s="12"/>
      <c r="P165" s="41"/>
      <c r="Q165" s="41"/>
      <c r="R165" s="41"/>
      <c r="S165" s="27">
        <v>1</v>
      </c>
    </row>
    <row r="166" spans="1:254" ht="15.75">
      <c r="A166" s="24">
        <v>154</v>
      </c>
      <c r="B166" s="15" t="s">
        <v>109</v>
      </c>
      <c r="C166" s="7" t="s">
        <v>106</v>
      </c>
      <c r="D166" s="7" t="s">
        <v>31</v>
      </c>
      <c r="E166" s="7" t="s">
        <v>91</v>
      </c>
      <c r="F166" s="10">
        <f t="shared" si="11"/>
        <v>54</v>
      </c>
      <c r="G166" s="12"/>
      <c r="H166" s="12"/>
      <c r="I166" s="12"/>
      <c r="J166" s="12"/>
      <c r="K166" s="12">
        <v>17</v>
      </c>
      <c r="L166" s="12"/>
      <c r="M166" s="12">
        <v>37</v>
      </c>
      <c r="N166" s="12"/>
      <c r="O166" s="12"/>
      <c r="P166" s="41"/>
      <c r="Q166" s="41"/>
      <c r="R166" s="41"/>
      <c r="S166" s="27">
        <v>1</v>
      </c>
    </row>
    <row r="167" spans="1:254" ht="15.75">
      <c r="A167" s="24">
        <v>155</v>
      </c>
      <c r="B167" s="15" t="s">
        <v>109</v>
      </c>
      <c r="C167" s="7" t="s">
        <v>106</v>
      </c>
      <c r="D167" s="7" t="s">
        <v>31</v>
      </c>
      <c r="E167" s="7" t="s">
        <v>95</v>
      </c>
      <c r="F167" s="10">
        <f t="shared" si="11"/>
        <v>49</v>
      </c>
      <c r="G167" s="12"/>
      <c r="H167" s="12"/>
      <c r="I167" s="12"/>
      <c r="J167" s="12">
        <v>15</v>
      </c>
      <c r="K167" s="12"/>
      <c r="L167" s="12"/>
      <c r="M167" s="12">
        <v>34</v>
      </c>
      <c r="N167" s="12"/>
      <c r="O167" s="12"/>
      <c r="P167" s="41"/>
      <c r="Q167" s="41"/>
      <c r="R167" s="41"/>
      <c r="S167" s="27">
        <v>1</v>
      </c>
    </row>
    <row r="168" spans="1:254" ht="15.75">
      <c r="A168" s="24"/>
      <c r="B168" s="15"/>
      <c r="C168" s="7"/>
      <c r="D168" s="7"/>
      <c r="E168" s="7"/>
      <c r="F168" s="10"/>
      <c r="G168" s="17" t="s">
        <v>168</v>
      </c>
      <c r="H168" s="12"/>
      <c r="I168" s="12"/>
      <c r="J168" s="12"/>
      <c r="K168" s="12"/>
      <c r="L168" s="12"/>
      <c r="M168" s="12"/>
      <c r="N168" s="12"/>
      <c r="O168" s="20"/>
      <c r="P168" s="42"/>
      <c r="Q168" s="42"/>
      <c r="R168" s="42"/>
      <c r="S168" s="27">
        <v>1</v>
      </c>
    </row>
    <row r="169" spans="1:254" ht="15.75">
      <c r="A169" s="24">
        <v>156</v>
      </c>
      <c r="B169" s="15" t="s">
        <v>27</v>
      </c>
      <c r="C169" s="7" t="s">
        <v>168</v>
      </c>
      <c r="D169" s="7" t="s">
        <v>8</v>
      </c>
      <c r="E169" s="7" t="s">
        <v>10</v>
      </c>
      <c r="F169" s="10">
        <f t="shared" ref="F169:F177" si="12">SUM(G169:Q169)</f>
        <v>25</v>
      </c>
      <c r="G169" s="12"/>
      <c r="H169" s="12"/>
      <c r="I169" s="12"/>
      <c r="J169" s="12"/>
      <c r="K169" s="12">
        <v>10</v>
      </c>
      <c r="L169" s="12"/>
      <c r="M169" s="12"/>
      <c r="N169" s="12"/>
      <c r="O169" s="20">
        <v>15</v>
      </c>
      <c r="P169" s="42"/>
      <c r="Q169" s="42"/>
      <c r="R169" s="42"/>
      <c r="S169" s="27">
        <v>1</v>
      </c>
    </row>
    <row r="170" spans="1:254" ht="15.75">
      <c r="A170" s="44">
        <v>157</v>
      </c>
      <c r="B170" s="45" t="s">
        <v>169</v>
      </c>
      <c r="C170" s="45" t="s">
        <v>168</v>
      </c>
      <c r="D170" s="45" t="s">
        <v>56</v>
      </c>
      <c r="E170" s="45" t="s">
        <v>19</v>
      </c>
      <c r="F170" s="10">
        <f t="shared" si="12"/>
        <v>32</v>
      </c>
      <c r="G170" s="46"/>
      <c r="H170" s="46"/>
      <c r="I170" s="46"/>
      <c r="J170" s="46"/>
      <c r="K170" s="46"/>
      <c r="L170" s="46"/>
      <c r="M170" s="46">
        <v>24</v>
      </c>
      <c r="N170" s="46"/>
      <c r="O170" s="48"/>
      <c r="P170" s="49"/>
      <c r="Q170" s="49">
        <v>8</v>
      </c>
      <c r="R170" s="49"/>
      <c r="S170" s="27">
        <v>1</v>
      </c>
    </row>
    <row r="171" spans="1:254" ht="15.75">
      <c r="A171" s="25">
        <v>158</v>
      </c>
      <c r="B171" s="45" t="s">
        <v>169</v>
      </c>
      <c r="C171" s="45" t="s">
        <v>168</v>
      </c>
      <c r="D171" s="45" t="s">
        <v>56</v>
      </c>
      <c r="E171" s="15" t="s">
        <v>152</v>
      </c>
      <c r="F171" s="10">
        <f t="shared" si="12"/>
        <v>28</v>
      </c>
      <c r="G171" s="46"/>
      <c r="H171" s="46"/>
      <c r="I171" s="46"/>
      <c r="J171" s="46"/>
      <c r="K171" s="46"/>
      <c r="L171" s="46"/>
      <c r="M171" s="46">
        <v>28</v>
      </c>
      <c r="N171" s="46"/>
      <c r="O171" s="48"/>
      <c r="P171" s="49"/>
      <c r="Q171" s="49"/>
      <c r="R171" s="49"/>
      <c r="S171" s="27">
        <v>1</v>
      </c>
    </row>
    <row r="172" spans="1:254" ht="15.75">
      <c r="A172" s="24">
        <v>159</v>
      </c>
      <c r="B172" s="15" t="s">
        <v>169</v>
      </c>
      <c r="C172" s="7" t="s">
        <v>168</v>
      </c>
      <c r="D172" s="7" t="s">
        <v>56</v>
      </c>
      <c r="E172" s="7" t="s">
        <v>153</v>
      </c>
      <c r="F172" s="10">
        <f t="shared" si="12"/>
        <v>24</v>
      </c>
      <c r="G172" s="12"/>
      <c r="H172" s="12"/>
      <c r="I172" s="12"/>
      <c r="J172" s="12"/>
      <c r="K172" s="12"/>
      <c r="L172" s="12"/>
      <c r="M172" s="12">
        <v>24</v>
      </c>
      <c r="N172" s="12"/>
      <c r="O172" s="20"/>
      <c r="P172" s="42"/>
      <c r="Q172" s="42"/>
      <c r="R172" s="42"/>
      <c r="S172" s="27">
        <v>1</v>
      </c>
    </row>
    <row r="173" spans="1:254" ht="15.75">
      <c r="A173" s="24">
        <v>160</v>
      </c>
      <c r="B173" s="15" t="s">
        <v>169</v>
      </c>
      <c r="C173" s="7" t="s">
        <v>168</v>
      </c>
      <c r="D173" s="7" t="s">
        <v>56</v>
      </c>
      <c r="E173" s="7" t="s">
        <v>132</v>
      </c>
      <c r="F173" s="10">
        <f t="shared" si="12"/>
        <v>28</v>
      </c>
      <c r="G173" s="12"/>
      <c r="H173" s="12"/>
      <c r="I173" s="12"/>
      <c r="J173" s="12"/>
      <c r="K173" s="12"/>
      <c r="L173" s="12"/>
      <c r="M173" s="12">
        <v>28</v>
      </c>
      <c r="N173" s="12"/>
      <c r="O173" s="20"/>
      <c r="P173" s="42"/>
      <c r="Q173" s="42"/>
      <c r="R173" s="42"/>
      <c r="S173" s="27">
        <v>1</v>
      </c>
    </row>
    <row r="174" spans="1:254" ht="15.75">
      <c r="A174" s="44">
        <v>161</v>
      </c>
      <c r="B174" s="45" t="s">
        <v>171</v>
      </c>
      <c r="C174" s="45" t="s">
        <v>168</v>
      </c>
      <c r="D174" s="45" t="s">
        <v>31</v>
      </c>
      <c r="E174" s="45" t="s">
        <v>132</v>
      </c>
      <c r="F174" s="58">
        <v>33</v>
      </c>
      <c r="G174" s="46"/>
      <c r="H174" s="46"/>
      <c r="I174" s="46"/>
      <c r="J174" s="46"/>
      <c r="K174" s="46"/>
      <c r="L174" s="46"/>
      <c r="M174" s="46"/>
      <c r="N174" s="46"/>
      <c r="O174" s="48"/>
      <c r="P174" s="49"/>
      <c r="Q174" s="49"/>
      <c r="R174" s="49">
        <v>33</v>
      </c>
      <c r="S174" s="59">
        <v>1</v>
      </c>
      <c r="T174" s="54"/>
      <c r="U174" s="54"/>
      <c r="V174" s="54"/>
      <c r="W174" s="54"/>
      <c r="X174" s="54"/>
      <c r="Y174" s="54"/>
      <c r="Z174" s="54"/>
      <c r="AA174" s="54"/>
      <c r="AB174" s="54"/>
      <c r="AC174" s="54"/>
      <c r="AD174" s="54"/>
      <c r="AE174" s="54"/>
      <c r="AF174" s="54"/>
      <c r="AG174" s="54"/>
      <c r="AH174" s="54"/>
      <c r="AI174" s="54"/>
      <c r="AJ174" s="54"/>
      <c r="AK174" s="54"/>
      <c r="AL174" s="54"/>
      <c r="AM174" s="54"/>
      <c r="AN174" s="54"/>
      <c r="AO174" s="54"/>
      <c r="AP174" s="54"/>
      <c r="AQ174" s="54"/>
      <c r="AR174" s="54"/>
      <c r="AS174" s="54"/>
      <c r="AT174" s="54"/>
      <c r="AU174" s="54"/>
      <c r="AV174" s="54"/>
      <c r="AW174" s="54"/>
      <c r="AX174" s="54"/>
      <c r="AY174" s="54"/>
      <c r="AZ174" s="54"/>
      <c r="BA174" s="54"/>
      <c r="BB174" s="54"/>
      <c r="BC174" s="54"/>
      <c r="BD174" s="54"/>
      <c r="BE174" s="54"/>
      <c r="BF174" s="54"/>
      <c r="BG174" s="54"/>
      <c r="BH174" s="54"/>
      <c r="BI174" s="54"/>
      <c r="BJ174" s="54"/>
      <c r="BK174" s="54"/>
      <c r="BL174" s="54"/>
      <c r="BM174" s="54"/>
      <c r="BN174" s="54"/>
      <c r="BO174" s="54"/>
      <c r="BP174" s="54"/>
      <c r="BQ174" s="54"/>
      <c r="BR174" s="54"/>
      <c r="BS174" s="54"/>
      <c r="BT174" s="54"/>
      <c r="BU174" s="54"/>
      <c r="BV174" s="54"/>
      <c r="BW174" s="54"/>
      <c r="BX174" s="54"/>
      <c r="BY174" s="54"/>
      <c r="BZ174" s="54"/>
      <c r="CA174" s="54"/>
      <c r="CB174" s="54"/>
      <c r="CC174" s="54"/>
      <c r="CD174" s="54"/>
      <c r="CE174" s="54"/>
      <c r="CF174" s="54"/>
      <c r="CG174" s="54"/>
      <c r="CH174" s="54"/>
      <c r="CI174" s="54"/>
      <c r="CJ174" s="54"/>
      <c r="CK174" s="54"/>
      <c r="CL174" s="54"/>
      <c r="CM174" s="54"/>
      <c r="CN174" s="54"/>
      <c r="CO174" s="54"/>
      <c r="CP174" s="54"/>
      <c r="CQ174" s="54"/>
      <c r="CR174" s="54"/>
      <c r="CS174" s="54"/>
      <c r="CT174" s="54"/>
      <c r="CU174" s="54"/>
      <c r="CV174" s="54"/>
      <c r="CW174" s="54"/>
      <c r="CX174" s="54"/>
      <c r="CY174" s="54"/>
      <c r="CZ174" s="54"/>
      <c r="DA174" s="54"/>
      <c r="DB174" s="54"/>
      <c r="DC174" s="54"/>
      <c r="DD174" s="54"/>
      <c r="DE174" s="54"/>
      <c r="DF174" s="54"/>
      <c r="DG174" s="54"/>
      <c r="DH174" s="54"/>
      <c r="DI174" s="54"/>
      <c r="DJ174" s="54"/>
      <c r="DK174" s="54"/>
      <c r="DL174" s="54"/>
      <c r="DM174" s="54"/>
      <c r="DN174" s="54"/>
      <c r="DO174" s="54"/>
      <c r="DP174" s="54"/>
      <c r="DQ174" s="54"/>
      <c r="DR174" s="54"/>
      <c r="DS174" s="54"/>
      <c r="DT174" s="54"/>
      <c r="DU174" s="54"/>
      <c r="DV174" s="54"/>
      <c r="DW174" s="54"/>
      <c r="DX174" s="54"/>
      <c r="DY174" s="54"/>
      <c r="DZ174" s="54"/>
      <c r="EA174" s="54"/>
      <c r="EB174" s="54"/>
      <c r="EC174" s="54"/>
      <c r="ED174" s="54"/>
      <c r="EE174" s="54"/>
      <c r="EF174" s="54"/>
      <c r="EG174" s="54"/>
      <c r="EH174" s="54"/>
      <c r="EI174" s="54"/>
      <c r="EJ174" s="54"/>
      <c r="EK174" s="54"/>
      <c r="EL174" s="54"/>
      <c r="EM174" s="54"/>
      <c r="EN174" s="54"/>
      <c r="EO174" s="54"/>
      <c r="EP174" s="54"/>
      <c r="EQ174" s="54"/>
      <c r="ER174" s="54"/>
      <c r="ES174" s="54"/>
      <c r="ET174" s="54"/>
      <c r="EU174" s="54"/>
      <c r="EV174" s="54"/>
      <c r="EW174" s="54"/>
      <c r="EX174" s="54"/>
      <c r="EY174" s="54"/>
      <c r="EZ174" s="54"/>
      <c r="FA174" s="54"/>
      <c r="FB174" s="54"/>
      <c r="FC174" s="54"/>
      <c r="FD174" s="54"/>
      <c r="FE174" s="54"/>
      <c r="FF174" s="54"/>
      <c r="FG174" s="54"/>
      <c r="FH174" s="54"/>
      <c r="FI174" s="54"/>
      <c r="FJ174" s="54"/>
      <c r="FK174" s="54"/>
      <c r="FL174" s="54"/>
      <c r="FM174" s="54"/>
      <c r="FN174" s="54"/>
      <c r="FO174" s="54"/>
      <c r="FP174" s="54"/>
      <c r="FQ174" s="54"/>
      <c r="FR174" s="54"/>
      <c r="FS174" s="54"/>
      <c r="FT174" s="54"/>
      <c r="FU174" s="54"/>
      <c r="FV174" s="54"/>
      <c r="FW174" s="54"/>
      <c r="FX174" s="54"/>
      <c r="FY174" s="54"/>
      <c r="FZ174" s="54"/>
      <c r="GA174" s="54"/>
      <c r="GB174" s="54"/>
      <c r="GC174" s="54"/>
      <c r="GD174" s="54"/>
      <c r="GE174" s="54"/>
      <c r="GF174" s="54"/>
      <c r="GG174" s="54"/>
      <c r="GH174" s="54"/>
      <c r="GI174" s="54"/>
      <c r="GJ174" s="54"/>
      <c r="GK174" s="54"/>
      <c r="GL174" s="54"/>
      <c r="GM174" s="54"/>
      <c r="GN174" s="54"/>
      <c r="GO174" s="54"/>
      <c r="GP174" s="54"/>
      <c r="GQ174" s="54"/>
      <c r="GR174" s="54"/>
      <c r="GS174" s="54"/>
      <c r="GT174" s="54"/>
      <c r="GU174" s="54"/>
      <c r="GV174" s="54"/>
      <c r="GW174" s="54"/>
      <c r="GX174" s="54"/>
      <c r="GY174" s="54"/>
      <c r="GZ174" s="54"/>
      <c r="HA174" s="54"/>
      <c r="HB174" s="54"/>
      <c r="HC174" s="54"/>
      <c r="HD174" s="54"/>
      <c r="HE174" s="54"/>
      <c r="HF174" s="54"/>
      <c r="HG174" s="54"/>
      <c r="HH174" s="54"/>
      <c r="HI174" s="54"/>
      <c r="HJ174" s="54"/>
      <c r="HK174" s="54"/>
      <c r="HL174" s="54"/>
      <c r="HM174" s="54"/>
      <c r="HN174" s="54"/>
      <c r="HO174" s="54"/>
      <c r="HP174" s="54"/>
      <c r="HQ174" s="54"/>
      <c r="HR174" s="54"/>
      <c r="HS174" s="54"/>
      <c r="HT174" s="54"/>
      <c r="HU174" s="54"/>
      <c r="HV174" s="54"/>
      <c r="HW174" s="54"/>
      <c r="HX174" s="54"/>
      <c r="HY174" s="54"/>
      <c r="HZ174" s="54"/>
      <c r="IA174" s="54"/>
      <c r="IB174" s="54"/>
      <c r="IC174" s="54"/>
      <c r="ID174" s="54"/>
      <c r="IE174" s="54"/>
      <c r="IF174" s="54"/>
      <c r="IG174" s="54"/>
      <c r="IH174" s="54"/>
      <c r="II174" s="54"/>
      <c r="IJ174" s="54"/>
      <c r="IK174" s="54"/>
      <c r="IL174" s="54"/>
      <c r="IM174" s="54"/>
      <c r="IN174" s="54"/>
      <c r="IO174" s="54"/>
      <c r="IP174" s="54"/>
      <c r="IQ174" s="54"/>
      <c r="IR174" s="54"/>
      <c r="IS174" s="54"/>
      <c r="IT174" s="54"/>
    </row>
    <row r="175" spans="1:254" ht="15.75">
      <c r="A175" s="24">
        <v>162</v>
      </c>
      <c r="B175" s="15" t="s">
        <v>27</v>
      </c>
      <c r="C175" s="7" t="s">
        <v>168</v>
      </c>
      <c r="D175" s="7" t="s">
        <v>56</v>
      </c>
      <c r="E175" s="7" t="s">
        <v>154</v>
      </c>
      <c r="F175" s="10">
        <f t="shared" si="12"/>
        <v>20</v>
      </c>
      <c r="G175" s="12"/>
      <c r="H175" s="12"/>
      <c r="I175" s="12"/>
      <c r="J175" s="12"/>
      <c r="K175" s="12"/>
      <c r="L175" s="12">
        <v>20</v>
      </c>
      <c r="M175" s="12"/>
      <c r="N175" s="12"/>
      <c r="O175" s="20"/>
      <c r="P175" s="42"/>
      <c r="Q175" s="42"/>
      <c r="R175" s="42"/>
      <c r="S175" s="27">
        <v>1</v>
      </c>
    </row>
    <row r="176" spans="1:254" ht="15.75">
      <c r="A176" s="44">
        <v>163</v>
      </c>
      <c r="B176" s="45" t="s">
        <v>169</v>
      </c>
      <c r="C176" s="45" t="s">
        <v>168</v>
      </c>
      <c r="D176" s="45" t="s">
        <v>56</v>
      </c>
      <c r="E176" s="45" t="s">
        <v>154</v>
      </c>
      <c r="F176" s="10">
        <f t="shared" si="12"/>
        <v>29</v>
      </c>
      <c r="G176" s="46"/>
      <c r="H176" s="46"/>
      <c r="I176" s="46"/>
      <c r="J176" s="46"/>
      <c r="K176" s="46"/>
      <c r="L176" s="46"/>
      <c r="M176" s="46"/>
      <c r="N176" s="46"/>
      <c r="O176" s="48"/>
      <c r="P176" s="49"/>
      <c r="Q176" s="49">
        <v>29</v>
      </c>
      <c r="R176" s="49"/>
      <c r="S176" s="27">
        <v>1</v>
      </c>
    </row>
    <row r="177" spans="1:254" ht="15.75">
      <c r="A177" s="24">
        <v>164</v>
      </c>
      <c r="B177" s="15" t="s">
        <v>169</v>
      </c>
      <c r="C177" s="7" t="s">
        <v>168</v>
      </c>
      <c r="D177" s="7" t="s">
        <v>56</v>
      </c>
      <c r="E177" s="7" t="s">
        <v>155</v>
      </c>
      <c r="F177" s="10">
        <f t="shared" si="12"/>
        <v>31</v>
      </c>
      <c r="G177" s="12"/>
      <c r="H177" s="12"/>
      <c r="I177" s="12"/>
      <c r="J177" s="12"/>
      <c r="K177" s="12"/>
      <c r="L177" s="12">
        <v>7</v>
      </c>
      <c r="M177" s="12">
        <v>24</v>
      </c>
      <c r="N177" s="12"/>
      <c r="O177" s="20"/>
      <c r="P177" s="42"/>
      <c r="Q177" s="42"/>
      <c r="R177" s="42"/>
      <c r="S177" s="27">
        <v>1</v>
      </c>
    </row>
    <row r="178" spans="1:254" ht="15.75">
      <c r="A178" s="24"/>
      <c r="B178" s="15"/>
      <c r="C178" s="7"/>
      <c r="D178" s="7"/>
      <c r="E178" s="7"/>
      <c r="F178" s="10"/>
      <c r="G178" s="17" t="s">
        <v>16</v>
      </c>
      <c r="H178" s="12"/>
      <c r="I178" s="12"/>
      <c r="J178" s="12"/>
      <c r="K178" s="12"/>
      <c r="L178" s="12"/>
      <c r="M178" s="12"/>
      <c r="N178" s="12"/>
      <c r="O178" s="12"/>
      <c r="P178" s="41"/>
      <c r="Q178" s="41"/>
      <c r="R178" s="41"/>
      <c r="S178" s="27">
        <v>1</v>
      </c>
    </row>
    <row r="179" spans="1:254" ht="15.75">
      <c r="A179" s="24">
        <v>165</v>
      </c>
      <c r="B179" s="15" t="s">
        <v>163</v>
      </c>
      <c r="C179" s="7" t="s">
        <v>165</v>
      </c>
      <c r="D179" s="7" t="s">
        <v>8</v>
      </c>
      <c r="E179" s="7" t="s">
        <v>132</v>
      </c>
      <c r="F179" s="10">
        <f t="shared" ref="F179:F188" si="13">SUM(G179:Q179)</f>
        <v>27</v>
      </c>
      <c r="G179" s="12"/>
      <c r="H179" s="12"/>
      <c r="I179" s="12"/>
      <c r="J179" s="12"/>
      <c r="K179" s="12"/>
      <c r="L179" s="12"/>
      <c r="M179" s="12"/>
      <c r="N179" s="12">
        <v>14</v>
      </c>
      <c r="O179" s="12"/>
      <c r="P179" s="41">
        <v>13</v>
      </c>
      <c r="Q179" s="41"/>
      <c r="R179" s="41"/>
      <c r="S179" s="27">
        <v>1</v>
      </c>
    </row>
    <row r="180" spans="1:254" ht="15.75">
      <c r="A180" s="24">
        <v>166</v>
      </c>
      <c r="B180" s="15" t="s">
        <v>164</v>
      </c>
      <c r="C180" s="7" t="s">
        <v>166</v>
      </c>
      <c r="D180" s="7" t="s">
        <v>8</v>
      </c>
      <c r="E180" s="7" t="s">
        <v>132</v>
      </c>
      <c r="F180" s="10">
        <f t="shared" si="13"/>
        <v>21</v>
      </c>
      <c r="G180" s="12"/>
      <c r="H180" s="12"/>
      <c r="I180" s="12"/>
      <c r="J180" s="12"/>
      <c r="K180" s="12"/>
      <c r="L180" s="12"/>
      <c r="M180" s="12"/>
      <c r="N180" s="12">
        <v>11</v>
      </c>
      <c r="O180" s="12"/>
      <c r="P180" s="41">
        <v>10</v>
      </c>
      <c r="Q180" s="41"/>
      <c r="R180" s="41"/>
      <c r="S180" s="27">
        <v>1</v>
      </c>
    </row>
    <row r="181" spans="1:254" ht="15.75">
      <c r="A181" s="44">
        <v>167</v>
      </c>
      <c r="B181" s="45" t="s">
        <v>223</v>
      </c>
      <c r="C181" s="45" t="s">
        <v>16</v>
      </c>
      <c r="D181" s="45" t="s">
        <v>31</v>
      </c>
      <c r="E181" s="45" t="s">
        <v>132</v>
      </c>
      <c r="F181" s="58">
        <v>33</v>
      </c>
      <c r="G181" s="46"/>
      <c r="H181" s="46"/>
      <c r="I181" s="46"/>
      <c r="J181" s="46"/>
      <c r="K181" s="46"/>
      <c r="L181" s="46"/>
      <c r="M181" s="46"/>
      <c r="N181" s="46"/>
      <c r="O181" s="48"/>
      <c r="P181" s="49"/>
      <c r="Q181" s="49"/>
      <c r="R181" s="49">
        <v>33</v>
      </c>
      <c r="S181" s="59">
        <v>1</v>
      </c>
      <c r="T181" s="54"/>
      <c r="U181" s="54"/>
      <c r="V181" s="54"/>
      <c r="W181" s="54"/>
      <c r="X181" s="54"/>
      <c r="Y181" s="54"/>
      <c r="Z181" s="54"/>
      <c r="AA181" s="54"/>
      <c r="AB181" s="54"/>
      <c r="AC181" s="54"/>
      <c r="AD181" s="54"/>
      <c r="AE181" s="54"/>
      <c r="AF181" s="54"/>
      <c r="AG181" s="54"/>
      <c r="AH181" s="54"/>
      <c r="AI181" s="54"/>
      <c r="AJ181" s="54"/>
      <c r="AK181" s="54"/>
      <c r="AL181" s="54"/>
      <c r="AM181" s="54"/>
      <c r="AN181" s="54"/>
      <c r="AO181" s="54"/>
      <c r="AP181" s="54"/>
      <c r="AQ181" s="54"/>
      <c r="AR181" s="54"/>
      <c r="AS181" s="54"/>
      <c r="AT181" s="54"/>
      <c r="AU181" s="54"/>
      <c r="AV181" s="54"/>
      <c r="AW181" s="54"/>
      <c r="AX181" s="54"/>
      <c r="AY181" s="54"/>
      <c r="AZ181" s="54"/>
      <c r="BA181" s="54"/>
      <c r="BB181" s="54"/>
      <c r="BC181" s="54"/>
      <c r="BD181" s="54"/>
      <c r="BE181" s="54"/>
      <c r="BF181" s="54"/>
      <c r="BG181" s="54"/>
      <c r="BH181" s="54"/>
      <c r="BI181" s="54"/>
      <c r="BJ181" s="54"/>
      <c r="BK181" s="54"/>
      <c r="BL181" s="54"/>
      <c r="BM181" s="54"/>
      <c r="BN181" s="54"/>
      <c r="BO181" s="54"/>
      <c r="BP181" s="54"/>
      <c r="BQ181" s="54"/>
      <c r="BR181" s="54"/>
      <c r="BS181" s="54"/>
      <c r="BT181" s="54"/>
      <c r="BU181" s="54"/>
      <c r="BV181" s="54"/>
      <c r="BW181" s="54"/>
      <c r="BX181" s="54"/>
      <c r="BY181" s="54"/>
      <c r="BZ181" s="54"/>
      <c r="CA181" s="54"/>
      <c r="CB181" s="54"/>
      <c r="CC181" s="54"/>
      <c r="CD181" s="54"/>
      <c r="CE181" s="54"/>
      <c r="CF181" s="54"/>
      <c r="CG181" s="54"/>
      <c r="CH181" s="54"/>
      <c r="CI181" s="54"/>
      <c r="CJ181" s="54"/>
      <c r="CK181" s="54"/>
      <c r="CL181" s="54"/>
      <c r="CM181" s="54"/>
      <c r="CN181" s="54"/>
      <c r="CO181" s="54"/>
      <c r="CP181" s="54"/>
      <c r="CQ181" s="54"/>
      <c r="CR181" s="54"/>
      <c r="CS181" s="54"/>
      <c r="CT181" s="54"/>
      <c r="CU181" s="54"/>
      <c r="CV181" s="54"/>
      <c r="CW181" s="54"/>
      <c r="CX181" s="54"/>
      <c r="CY181" s="54"/>
      <c r="CZ181" s="54"/>
      <c r="DA181" s="54"/>
      <c r="DB181" s="54"/>
      <c r="DC181" s="54"/>
      <c r="DD181" s="54"/>
      <c r="DE181" s="54"/>
      <c r="DF181" s="54"/>
      <c r="DG181" s="54"/>
      <c r="DH181" s="54"/>
      <c r="DI181" s="54"/>
      <c r="DJ181" s="54"/>
      <c r="DK181" s="54"/>
      <c r="DL181" s="54"/>
      <c r="DM181" s="54"/>
      <c r="DN181" s="54"/>
      <c r="DO181" s="54"/>
      <c r="DP181" s="54"/>
      <c r="DQ181" s="54"/>
      <c r="DR181" s="54"/>
      <c r="DS181" s="54"/>
      <c r="DT181" s="54"/>
      <c r="DU181" s="54"/>
      <c r="DV181" s="54"/>
      <c r="DW181" s="54"/>
      <c r="DX181" s="54"/>
      <c r="DY181" s="54"/>
      <c r="DZ181" s="54"/>
      <c r="EA181" s="54"/>
      <c r="EB181" s="54"/>
      <c r="EC181" s="54"/>
      <c r="ED181" s="54"/>
      <c r="EE181" s="54"/>
      <c r="EF181" s="54"/>
      <c r="EG181" s="54"/>
      <c r="EH181" s="54"/>
      <c r="EI181" s="54"/>
      <c r="EJ181" s="54"/>
      <c r="EK181" s="54"/>
      <c r="EL181" s="54"/>
      <c r="EM181" s="54"/>
      <c r="EN181" s="54"/>
      <c r="EO181" s="54"/>
      <c r="EP181" s="54"/>
      <c r="EQ181" s="54"/>
      <c r="ER181" s="54"/>
      <c r="ES181" s="54"/>
      <c r="ET181" s="54"/>
      <c r="EU181" s="54"/>
      <c r="EV181" s="54"/>
      <c r="EW181" s="54"/>
      <c r="EX181" s="54"/>
      <c r="EY181" s="54"/>
      <c r="EZ181" s="54"/>
      <c r="FA181" s="54"/>
      <c r="FB181" s="54"/>
      <c r="FC181" s="54"/>
      <c r="FD181" s="54"/>
      <c r="FE181" s="54"/>
      <c r="FF181" s="54"/>
      <c r="FG181" s="54"/>
      <c r="FH181" s="54"/>
      <c r="FI181" s="54"/>
      <c r="FJ181" s="54"/>
      <c r="FK181" s="54"/>
      <c r="FL181" s="54"/>
      <c r="FM181" s="54"/>
      <c r="FN181" s="54"/>
      <c r="FO181" s="54"/>
      <c r="FP181" s="54"/>
      <c r="FQ181" s="54"/>
      <c r="FR181" s="54"/>
      <c r="FS181" s="54"/>
      <c r="FT181" s="54"/>
      <c r="FU181" s="54"/>
      <c r="FV181" s="54"/>
      <c r="FW181" s="54"/>
      <c r="FX181" s="54"/>
      <c r="FY181" s="54"/>
      <c r="FZ181" s="54"/>
      <c r="GA181" s="54"/>
      <c r="GB181" s="54"/>
      <c r="GC181" s="54"/>
      <c r="GD181" s="54"/>
      <c r="GE181" s="54"/>
      <c r="GF181" s="54"/>
      <c r="GG181" s="54"/>
      <c r="GH181" s="54"/>
      <c r="GI181" s="54"/>
      <c r="GJ181" s="54"/>
      <c r="GK181" s="54"/>
      <c r="GL181" s="54"/>
      <c r="GM181" s="54"/>
      <c r="GN181" s="54"/>
      <c r="GO181" s="54"/>
      <c r="GP181" s="54"/>
      <c r="GQ181" s="54"/>
      <c r="GR181" s="54"/>
      <c r="GS181" s="54"/>
      <c r="GT181" s="54"/>
      <c r="GU181" s="54"/>
      <c r="GV181" s="54"/>
      <c r="GW181" s="54"/>
      <c r="GX181" s="54"/>
      <c r="GY181" s="54"/>
      <c r="GZ181" s="54"/>
      <c r="HA181" s="54"/>
      <c r="HB181" s="54"/>
      <c r="HC181" s="54"/>
      <c r="HD181" s="54"/>
      <c r="HE181" s="54"/>
      <c r="HF181" s="54"/>
      <c r="HG181" s="54"/>
      <c r="HH181" s="54"/>
      <c r="HI181" s="54"/>
      <c r="HJ181" s="54"/>
      <c r="HK181" s="54"/>
      <c r="HL181" s="54"/>
      <c r="HM181" s="54"/>
      <c r="HN181" s="54"/>
      <c r="HO181" s="54"/>
      <c r="HP181" s="54"/>
      <c r="HQ181" s="54"/>
      <c r="HR181" s="54"/>
      <c r="HS181" s="54"/>
      <c r="HT181" s="54"/>
      <c r="HU181" s="54"/>
      <c r="HV181" s="54"/>
      <c r="HW181" s="54"/>
      <c r="HX181" s="54"/>
      <c r="HY181" s="54"/>
      <c r="HZ181" s="54"/>
      <c r="IA181" s="54"/>
      <c r="IB181" s="54"/>
      <c r="IC181" s="54"/>
      <c r="ID181" s="54"/>
      <c r="IE181" s="54"/>
      <c r="IF181" s="54"/>
      <c r="IG181" s="54"/>
      <c r="IH181" s="54"/>
      <c r="II181" s="54"/>
      <c r="IJ181" s="54"/>
      <c r="IK181" s="54"/>
      <c r="IL181" s="54"/>
      <c r="IM181" s="54"/>
      <c r="IN181" s="54"/>
      <c r="IO181" s="54"/>
      <c r="IP181" s="54"/>
      <c r="IQ181" s="54"/>
      <c r="IR181" s="54"/>
      <c r="IS181" s="54"/>
      <c r="IT181" s="54"/>
    </row>
    <row r="182" spans="1:254" ht="15.75">
      <c r="A182" s="24">
        <v>168</v>
      </c>
      <c r="B182" s="15" t="s">
        <v>163</v>
      </c>
      <c r="C182" s="7" t="s">
        <v>165</v>
      </c>
      <c r="D182" s="7" t="s">
        <v>8</v>
      </c>
      <c r="E182" s="7" t="s">
        <v>154</v>
      </c>
      <c r="F182" s="10">
        <f t="shared" si="13"/>
        <v>27</v>
      </c>
      <c r="G182" s="12"/>
      <c r="H182" s="12"/>
      <c r="I182" s="12"/>
      <c r="J182" s="12"/>
      <c r="K182" s="12"/>
      <c r="L182" s="12"/>
      <c r="M182" s="12"/>
      <c r="N182" s="12"/>
      <c r="O182" s="12">
        <v>16</v>
      </c>
      <c r="P182" s="41">
        <v>7</v>
      </c>
      <c r="Q182" s="41">
        <v>4</v>
      </c>
      <c r="R182" s="41"/>
      <c r="S182" s="27">
        <v>1</v>
      </c>
    </row>
    <row r="183" spans="1:254" ht="15.75">
      <c r="A183" s="24">
        <v>169</v>
      </c>
      <c r="B183" s="15" t="s">
        <v>164</v>
      </c>
      <c r="C183" s="7" t="s">
        <v>166</v>
      </c>
      <c r="D183" s="7" t="s">
        <v>8</v>
      </c>
      <c r="E183" s="7" t="s">
        <v>154</v>
      </c>
      <c r="F183" s="10">
        <f t="shared" si="13"/>
        <v>20</v>
      </c>
      <c r="G183" s="12"/>
      <c r="H183" s="12"/>
      <c r="I183" s="12"/>
      <c r="J183" s="12"/>
      <c r="K183" s="12"/>
      <c r="L183" s="12"/>
      <c r="M183" s="12"/>
      <c r="N183" s="12"/>
      <c r="O183" s="12">
        <v>15</v>
      </c>
      <c r="P183" s="41">
        <v>5</v>
      </c>
      <c r="Q183" s="41"/>
      <c r="R183" s="41"/>
      <c r="S183" s="27">
        <v>1</v>
      </c>
    </row>
    <row r="184" spans="1:254" ht="15.75">
      <c r="A184" s="24">
        <v>170</v>
      </c>
      <c r="B184" s="15" t="s">
        <v>163</v>
      </c>
      <c r="C184" s="7" t="s">
        <v>165</v>
      </c>
      <c r="D184" s="7" t="s">
        <v>8</v>
      </c>
      <c r="E184" s="7" t="s">
        <v>155</v>
      </c>
      <c r="F184" s="10">
        <f t="shared" si="13"/>
        <v>12</v>
      </c>
      <c r="G184" s="12"/>
      <c r="H184" s="12"/>
      <c r="I184" s="12"/>
      <c r="J184" s="12"/>
      <c r="K184" s="12"/>
      <c r="L184" s="12"/>
      <c r="M184" s="12"/>
      <c r="N184" s="12"/>
      <c r="O184" s="12">
        <v>12</v>
      </c>
      <c r="P184" s="41"/>
      <c r="Q184" s="41"/>
      <c r="R184" s="41"/>
      <c r="S184" s="27">
        <v>1</v>
      </c>
    </row>
    <row r="185" spans="1:254" ht="15.75">
      <c r="A185" s="24">
        <v>171</v>
      </c>
      <c r="B185" s="15" t="s">
        <v>164</v>
      </c>
      <c r="C185" s="7" t="s">
        <v>166</v>
      </c>
      <c r="D185" s="7" t="s">
        <v>8</v>
      </c>
      <c r="E185" s="7" t="s">
        <v>155</v>
      </c>
      <c r="F185" s="10">
        <f t="shared" si="13"/>
        <v>14</v>
      </c>
      <c r="G185" s="12"/>
      <c r="H185" s="12"/>
      <c r="I185" s="12"/>
      <c r="J185" s="12"/>
      <c r="K185" s="12"/>
      <c r="L185" s="12"/>
      <c r="M185" s="12"/>
      <c r="N185" s="12"/>
      <c r="O185" s="12">
        <v>9</v>
      </c>
      <c r="P185" s="41">
        <v>5</v>
      </c>
      <c r="Q185" s="41"/>
      <c r="R185" s="41"/>
      <c r="S185" s="27">
        <v>1</v>
      </c>
    </row>
    <row r="186" spans="1:254" ht="15.75">
      <c r="A186" s="24">
        <v>172</v>
      </c>
      <c r="B186" s="15" t="s">
        <v>110</v>
      </c>
      <c r="C186" s="7" t="s">
        <v>16</v>
      </c>
      <c r="D186" s="7" t="s">
        <v>8</v>
      </c>
      <c r="E186" s="7" t="s">
        <v>156</v>
      </c>
      <c r="F186" s="10">
        <f t="shared" si="13"/>
        <v>39</v>
      </c>
      <c r="G186" s="12"/>
      <c r="H186" s="12"/>
      <c r="I186" s="12"/>
      <c r="J186" s="12"/>
      <c r="K186" s="12"/>
      <c r="L186" s="12"/>
      <c r="M186" s="12"/>
      <c r="N186" s="12">
        <v>10</v>
      </c>
      <c r="O186" s="12"/>
      <c r="P186" s="41"/>
      <c r="Q186" s="41">
        <v>29</v>
      </c>
      <c r="R186" s="41"/>
      <c r="S186" s="27">
        <v>1</v>
      </c>
    </row>
    <row r="187" spans="1:254" ht="15.75">
      <c r="A187" s="24">
        <v>173</v>
      </c>
      <c r="B187" s="15" t="s">
        <v>110</v>
      </c>
      <c r="C187" s="7" t="s">
        <v>16</v>
      </c>
      <c r="D187" s="7" t="s">
        <v>31</v>
      </c>
      <c r="E187" s="7" t="s">
        <v>157</v>
      </c>
      <c r="F187" s="10">
        <f t="shared" si="13"/>
        <v>0</v>
      </c>
      <c r="G187" s="12"/>
      <c r="H187" s="12"/>
      <c r="I187" s="12"/>
      <c r="J187" s="12"/>
      <c r="K187" s="12"/>
      <c r="L187" s="12"/>
      <c r="M187" s="12"/>
      <c r="N187" s="12"/>
      <c r="O187" s="12"/>
      <c r="P187" s="41"/>
      <c r="Q187" s="41"/>
      <c r="R187" s="41"/>
      <c r="S187" s="27">
        <v>1</v>
      </c>
    </row>
    <row r="188" spans="1:254" ht="15.75">
      <c r="A188" s="24">
        <v>174</v>
      </c>
      <c r="B188" s="15" t="s">
        <v>110</v>
      </c>
      <c r="C188" s="7" t="s">
        <v>131</v>
      </c>
      <c r="D188" s="7" t="s">
        <v>31</v>
      </c>
      <c r="E188" s="7" t="s">
        <v>41</v>
      </c>
      <c r="F188" s="10">
        <f t="shared" si="13"/>
        <v>23</v>
      </c>
      <c r="G188" s="12"/>
      <c r="H188" s="12"/>
      <c r="I188" s="12"/>
      <c r="J188" s="12"/>
      <c r="K188" s="12"/>
      <c r="L188" s="12"/>
      <c r="M188" s="12"/>
      <c r="N188" s="12">
        <v>23</v>
      </c>
      <c r="O188" s="12"/>
      <c r="P188" s="41"/>
      <c r="Q188" s="41"/>
      <c r="R188" s="41"/>
      <c r="S188" s="27">
        <v>1</v>
      </c>
    </row>
    <row r="189" spans="1:254" ht="15.75">
      <c r="A189" s="24"/>
      <c r="B189" s="15"/>
      <c r="C189" s="7"/>
      <c r="D189" s="7"/>
      <c r="E189" s="7"/>
      <c r="F189" s="10"/>
      <c r="G189" s="17" t="s">
        <v>111</v>
      </c>
      <c r="H189" s="12"/>
      <c r="I189" s="12"/>
      <c r="J189" s="12"/>
      <c r="K189" s="12"/>
      <c r="L189" s="12"/>
      <c r="M189" s="12"/>
      <c r="N189" s="12"/>
      <c r="O189" s="12"/>
      <c r="P189" s="41"/>
      <c r="Q189" s="41"/>
      <c r="R189" s="41"/>
      <c r="S189" s="27">
        <v>1</v>
      </c>
    </row>
    <row r="190" spans="1:254" ht="15.75">
      <c r="A190" s="24">
        <v>175</v>
      </c>
      <c r="B190" s="15" t="s">
        <v>113</v>
      </c>
      <c r="C190" s="7" t="s">
        <v>111</v>
      </c>
      <c r="D190" s="7" t="s">
        <v>31</v>
      </c>
      <c r="E190" s="7" t="s">
        <v>158</v>
      </c>
      <c r="F190" s="10">
        <f>SUM(G190:Q190)</f>
        <v>13</v>
      </c>
      <c r="G190" s="12"/>
      <c r="H190" s="12"/>
      <c r="I190" s="12"/>
      <c r="J190" s="12"/>
      <c r="K190" s="12">
        <v>13</v>
      </c>
      <c r="L190" s="12"/>
      <c r="M190" s="12"/>
      <c r="N190" s="12"/>
      <c r="O190" s="12"/>
      <c r="P190" s="41"/>
      <c r="Q190" s="41"/>
      <c r="R190" s="41"/>
      <c r="S190" s="27">
        <v>1</v>
      </c>
    </row>
    <row r="191" spans="1:254" ht="15.75">
      <c r="A191" s="24">
        <v>176</v>
      </c>
      <c r="B191" s="15" t="s">
        <v>113</v>
      </c>
      <c r="C191" s="7" t="s">
        <v>112</v>
      </c>
      <c r="D191" s="7" t="s">
        <v>31</v>
      </c>
      <c r="E191" s="7" t="s">
        <v>95</v>
      </c>
      <c r="F191" s="10">
        <f>SUM(G191:Q191)</f>
        <v>14</v>
      </c>
      <c r="G191" s="12"/>
      <c r="H191" s="12"/>
      <c r="I191" s="12"/>
      <c r="J191" s="12"/>
      <c r="K191" s="12"/>
      <c r="L191" s="12">
        <v>14</v>
      </c>
      <c r="M191" s="12"/>
      <c r="N191" s="12"/>
      <c r="O191" s="12"/>
      <c r="P191" s="41"/>
      <c r="Q191" s="41"/>
      <c r="R191" s="41"/>
      <c r="S191" s="27">
        <v>1</v>
      </c>
    </row>
    <row r="192" spans="1:254" ht="15.75">
      <c r="A192" s="24"/>
      <c r="B192" s="15"/>
      <c r="C192" s="7"/>
      <c r="D192" s="7"/>
      <c r="E192" s="7"/>
      <c r="F192" s="10"/>
      <c r="G192" s="17" t="s">
        <v>114</v>
      </c>
      <c r="H192" s="12"/>
      <c r="I192" s="12"/>
      <c r="J192" s="12"/>
      <c r="K192" s="12"/>
      <c r="L192" s="12"/>
      <c r="M192" s="12"/>
      <c r="N192" s="12"/>
      <c r="O192" s="12"/>
      <c r="P192" s="41"/>
      <c r="Q192" s="41"/>
      <c r="R192" s="41"/>
      <c r="S192" s="27">
        <v>1</v>
      </c>
    </row>
    <row r="193" spans="1:254" ht="15.75">
      <c r="A193" s="24">
        <v>177</v>
      </c>
      <c r="B193" s="15" t="s">
        <v>115</v>
      </c>
      <c r="C193" s="7" t="s">
        <v>116</v>
      </c>
      <c r="D193" s="7" t="s">
        <v>117</v>
      </c>
      <c r="E193" s="7" t="s">
        <v>132</v>
      </c>
      <c r="F193" s="10">
        <f>SUM(G193:Q193)</f>
        <v>31</v>
      </c>
      <c r="G193" s="12"/>
      <c r="H193" s="12"/>
      <c r="I193" s="12">
        <v>31</v>
      </c>
      <c r="J193" s="12"/>
      <c r="K193" s="12"/>
      <c r="L193" s="12"/>
      <c r="M193" s="12"/>
      <c r="N193" s="12"/>
      <c r="O193" s="12"/>
      <c r="P193" s="41"/>
      <c r="Q193" s="41"/>
      <c r="R193" s="41"/>
      <c r="S193" s="27">
        <v>1</v>
      </c>
    </row>
    <row r="194" spans="1:254" ht="15.75">
      <c r="A194" s="24">
        <v>178</v>
      </c>
      <c r="B194" s="15" t="s">
        <v>115</v>
      </c>
      <c r="C194" s="7" t="s">
        <v>116</v>
      </c>
      <c r="D194" s="7" t="s">
        <v>117</v>
      </c>
      <c r="E194" s="7" t="s">
        <v>154</v>
      </c>
      <c r="F194" s="10">
        <f>SUM(G194:Q194)</f>
        <v>28</v>
      </c>
      <c r="G194" s="12"/>
      <c r="H194" s="12"/>
      <c r="I194" s="12">
        <v>28</v>
      </c>
      <c r="J194" s="12"/>
      <c r="K194" s="12"/>
      <c r="L194" s="12"/>
      <c r="M194" s="12"/>
      <c r="N194" s="12"/>
      <c r="O194" s="12"/>
      <c r="P194" s="41"/>
      <c r="Q194" s="41"/>
      <c r="R194" s="41"/>
      <c r="S194" s="27">
        <v>1</v>
      </c>
    </row>
    <row r="195" spans="1:254" ht="15.75">
      <c r="A195" s="24">
        <v>179</v>
      </c>
      <c r="B195" s="15" t="s">
        <v>115</v>
      </c>
      <c r="C195" s="7" t="s">
        <v>116</v>
      </c>
      <c r="D195" s="7" t="s">
        <v>117</v>
      </c>
      <c r="E195" s="7" t="s">
        <v>155</v>
      </c>
      <c r="F195" s="10">
        <f>SUM(G195:Q195)</f>
        <v>28</v>
      </c>
      <c r="G195" s="12"/>
      <c r="H195" s="12"/>
      <c r="I195" s="12">
        <v>28</v>
      </c>
      <c r="J195" s="12"/>
      <c r="K195" s="12"/>
      <c r="L195" s="12"/>
      <c r="M195" s="12"/>
      <c r="N195" s="12"/>
      <c r="O195" s="12"/>
      <c r="P195" s="41"/>
      <c r="Q195" s="41"/>
      <c r="R195" s="41"/>
      <c r="S195" s="27">
        <v>1</v>
      </c>
    </row>
    <row r="196" spans="1:254" ht="15.75">
      <c r="A196" s="24">
        <v>180</v>
      </c>
      <c r="B196" s="15" t="s">
        <v>118</v>
      </c>
      <c r="C196" s="7" t="s">
        <v>119</v>
      </c>
      <c r="D196" s="7" t="s">
        <v>146</v>
      </c>
      <c r="E196" s="7" t="s">
        <v>95</v>
      </c>
      <c r="F196" s="10">
        <f>SUM(G196:Q196)</f>
        <v>13</v>
      </c>
      <c r="G196" s="12">
        <v>13</v>
      </c>
      <c r="H196" s="12"/>
      <c r="I196" s="12"/>
      <c r="J196" s="12"/>
      <c r="K196" s="12"/>
      <c r="L196" s="12"/>
      <c r="M196" s="12"/>
      <c r="N196" s="12"/>
      <c r="O196" s="12"/>
      <c r="P196" s="41"/>
      <c r="Q196" s="41"/>
      <c r="R196" s="41"/>
      <c r="S196" s="27">
        <v>1</v>
      </c>
    </row>
    <row r="197" spans="1:254" ht="15.75">
      <c r="A197" s="24"/>
      <c r="B197" s="15"/>
      <c r="C197" s="7"/>
      <c r="D197" s="7"/>
      <c r="E197" s="7"/>
      <c r="F197" s="10"/>
      <c r="G197" s="17" t="s">
        <v>120</v>
      </c>
      <c r="H197" s="12"/>
      <c r="I197" s="12"/>
      <c r="J197" s="12"/>
      <c r="K197" s="12"/>
      <c r="L197" s="12"/>
      <c r="M197" s="12"/>
      <c r="N197" s="12"/>
      <c r="O197" s="12"/>
      <c r="P197" s="41"/>
      <c r="Q197" s="41"/>
      <c r="R197" s="41"/>
      <c r="S197" s="27">
        <v>1</v>
      </c>
    </row>
    <row r="198" spans="1:254" ht="15.75">
      <c r="A198" s="24">
        <v>181</v>
      </c>
      <c r="B198" s="15" t="s">
        <v>121</v>
      </c>
      <c r="C198" s="7" t="s">
        <v>210</v>
      </c>
      <c r="D198" s="7" t="s">
        <v>122</v>
      </c>
      <c r="E198" s="7" t="s">
        <v>158</v>
      </c>
      <c r="F198" s="10">
        <v>14</v>
      </c>
      <c r="G198" s="12"/>
      <c r="H198" s="12"/>
      <c r="I198" s="12"/>
      <c r="J198" s="12">
        <v>2</v>
      </c>
      <c r="K198" s="12"/>
      <c r="L198" s="12">
        <v>7</v>
      </c>
      <c r="M198" s="12"/>
      <c r="N198" s="12"/>
      <c r="O198" s="12"/>
      <c r="P198" s="41"/>
      <c r="Q198" s="41"/>
      <c r="R198" s="41">
        <v>5</v>
      </c>
      <c r="S198" s="27">
        <v>1</v>
      </c>
    </row>
    <row r="199" spans="1:254" ht="15.75">
      <c r="A199" s="44"/>
      <c r="B199" s="45"/>
      <c r="C199" s="45"/>
      <c r="D199" s="45"/>
      <c r="E199" s="45"/>
      <c r="F199" s="10"/>
      <c r="G199" s="47" t="s">
        <v>195</v>
      </c>
      <c r="H199" s="46"/>
      <c r="I199" s="46"/>
      <c r="J199" s="46"/>
      <c r="K199" s="46"/>
      <c r="L199" s="46"/>
      <c r="M199" s="46"/>
      <c r="N199" s="46"/>
      <c r="O199" s="48"/>
      <c r="P199" s="49"/>
      <c r="Q199" s="49"/>
      <c r="R199" s="49"/>
      <c r="S199" s="27">
        <v>1</v>
      </c>
    </row>
    <row r="200" spans="1:254" ht="15.75">
      <c r="A200" s="44">
        <v>182</v>
      </c>
      <c r="B200" s="45" t="s">
        <v>180</v>
      </c>
      <c r="C200" s="7" t="s">
        <v>194</v>
      </c>
      <c r="D200" s="45"/>
      <c r="E200" s="45" t="s">
        <v>153</v>
      </c>
      <c r="F200" s="10">
        <f>SUM(G200:Q200)</f>
        <v>33</v>
      </c>
      <c r="G200" s="46"/>
      <c r="H200" s="46"/>
      <c r="I200" s="46"/>
      <c r="J200" s="46"/>
      <c r="K200" s="46"/>
      <c r="L200" s="46"/>
      <c r="M200" s="46"/>
      <c r="N200" s="46"/>
      <c r="O200" s="48"/>
      <c r="P200" s="49"/>
      <c r="Q200" s="49">
        <v>33</v>
      </c>
      <c r="R200" s="49"/>
      <c r="S200" s="27">
        <v>1</v>
      </c>
    </row>
    <row r="201" spans="1:254" ht="15.75">
      <c r="A201" s="24">
        <v>183</v>
      </c>
      <c r="B201" s="15" t="s">
        <v>180</v>
      </c>
      <c r="C201" s="7" t="s">
        <v>150</v>
      </c>
      <c r="D201" s="7" t="s">
        <v>44</v>
      </c>
      <c r="E201" s="7" t="s">
        <v>132</v>
      </c>
      <c r="F201" s="10">
        <f>SUM(G201:Q201)</f>
        <v>47</v>
      </c>
      <c r="G201" s="12"/>
      <c r="H201" s="12"/>
      <c r="I201" s="12"/>
      <c r="J201" s="12"/>
      <c r="K201" s="12"/>
      <c r="L201" s="12"/>
      <c r="M201" s="12"/>
      <c r="N201" s="12"/>
      <c r="O201" s="12">
        <v>29</v>
      </c>
      <c r="P201" s="41">
        <v>18</v>
      </c>
      <c r="Q201" s="41"/>
      <c r="R201" s="41"/>
      <c r="S201" s="27">
        <v>1</v>
      </c>
    </row>
    <row r="202" spans="1:254" ht="15.75">
      <c r="A202" s="24"/>
      <c r="B202" s="15"/>
      <c r="C202" s="7"/>
      <c r="D202" s="7"/>
      <c r="E202" s="7"/>
      <c r="F202" s="10"/>
      <c r="G202" s="17" t="s">
        <v>151</v>
      </c>
      <c r="H202" s="12"/>
      <c r="I202" s="12"/>
      <c r="J202" s="12"/>
      <c r="K202" s="12"/>
      <c r="L202" s="12"/>
      <c r="M202" s="12"/>
      <c r="N202" s="12"/>
      <c r="O202" s="12"/>
      <c r="P202" s="41"/>
      <c r="Q202" s="41"/>
      <c r="R202" s="41"/>
      <c r="S202" s="27">
        <v>1</v>
      </c>
    </row>
    <row r="203" spans="1:254" ht="15.75">
      <c r="A203" s="24">
        <v>183</v>
      </c>
      <c r="B203" s="15" t="s">
        <v>170</v>
      </c>
      <c r="C203" s="7" t="s">
        <v>151</v>
      </c>
      <c r="D203" s="7" t="s">
        <v>56</v>
      </c>
      <c r="E203" s="7" t="s">
        <v>132</v>
      </c>
      <c r="F203" s="10">
        <f>SUM(G203:Q203)</f>
        <v>28</v>
      </c>
      <c r="G203" s="12"/>
      <c r="H203" s="12"/>
      <c r="I203" s="12"/>
      <c r="J203" s="12"/>
      <c r="K203" s="12"/>
      <c r="L203" s="12">
        <v>20</v>
      </c>
      <c r="M203" s="12"/>
      <c r="N203" s="12"/>
      <c r="O203" s="12">
        <v>8</v>
      </c>
      <c r="P203" s="41"/>
      <c r="Q203" s="41"/>
      <c r="R203" s="41"/>
      <c r="S203" s="27">
        <v>1</v>
      </c>
    </row>
    <row r="204" spans="1:254" ht="15.75">
      <c r="A204" s="44">
        <v>184</v>
      </c>
      <c r="B204" s="45" t="s">
        <v>25</v>
      </c>
      <c r="C204" s="45" t="s">
        <v>151</v>
      </c>
      <c r="D204" s="45" t="s">
        <v>31</v>
      </c>
      <c r="E204" s="45" t="s">
        <v>132</v>
      </c>
      <c r="F204" s="58">
        <v>32</v>
      </c>
      <c r="G204" s="46"/>
      <c r="H204" s="46"/>
      <c r="I204" s="46"/>
      <c r="J204" s="46"/>
      <c r="K204" s="46"/>
      <c r="L204" s="46"/>
      <c r="M204" s="46"/>
      <c r="N204" s="46"/>
      <c r="O204" s="48"/>
      <c r="P204" s="49"/>
      <c r="Q204" s="49"/>
      <c r="R204" s="49">
        <v>32</v>
      </c>
      <c r="S204" s="59">
        <v>1</v>
      </c>
      <c r="T204" s="54"/>
      <c r="U204" s="54"/>
      <c r="V204" s="54"/>
      <c r="W204" s="54"/>
      <c r="X204" s="54"/>
      <c r="Y204" s="54"/>
      <c r="Z204" s="54"/>
      <c r="AA204" s="54"/>
      <c r="AB204" s="54"/>
      <c r="AC204" s="54"/>
      <c r="AD204" s="54"/>
      <c r="AE204" s="54"/>
      <c r="AF204" s="54"/>
      <c r="AG204" s="54"/>
      <c r="AH204" s="54"/>
      <c r="AI204" s="54"/>
      <c r="AJ204" s="54"/>
      <c r="AK204" s="54"/>
      <c r="AL204" s="54"/>
      <c r="AM204" s="54"/>
      <c r="AN204" s="54"/>
      <c r="AO204" s="54"/>
      <c r="AP204" s="54"/>
      <c r="AQ204" s="54"/>
      <c r="AR204" s="54"/>
      <c r="AS204" s="54"/>
      <c r="AT204" s="54"/>
      <c r="AU204" s="54"/>
      <c r="AV204" s="54"/>
      <c r="AW204" s="54"/>
      <c r="AX204" s="54"/>
      <c r="AY204" s="54"/>
      <c r="AZ204" s="54"/>
      <c r="BA204" s="54"/>
      <c r="BB204" s="54"/>
      <c r="BC204" s="54"/>
      <c r="BD204" s="54"/>
      <c r="BE204" s="54"/>
      <c r="BF204" s="54"/>
      <c r="BG204" s="54"/>
      <c r="BH204" s="54"/>
      <c r="BI204" s="54"/>
      <c r="BJ204" s="54"/>
      <c r="BK204" s="54"/>
      <c r="BL204" s="54"/>
      <c r="BM204" s="54"/>
      <c r="BN204" s="54"/>
      <c r="BO204" s="54"/>
      <c r="BP204" s="54"/>
      <c r="BQ204" s="54"/>
      <c r="BR204" s="54"/>
      <c r="BS204" s="54"/>
      <c r="BT204" s="54"/>
      <c r="BU204" s="54"/>
      <c r="BV204" s="54"/>
      <c r="BW204" s="54"/>
      <c r="BX204" s="54"/>
      <c r="BY204" s="54"/>
      <c r="BZ204" s="54"/>
      <c r="CA204" s="54"/>
      <c r="CB204" s="54"/>
      <c r="CC204" s="54"/>
      <c r="CD204" s="54"/>
      <c r="CE204" s="54"/>
      <c r="CF204" s="54"/>
      <c r="CG204" s="54"/>
      <c r="CH204" s="54"/>
      <c r="CI204" s="54"/>
      <c r="CJ204" s="54"/>
      <c r="CK204" s="54"/>
      <c r="CL204" s="54"/>
      <c r="CM204" s="54"/>
      <c r="CN204" s="54"/>
      <c r="CO204" s="54"/>
      <c r="CP204" s="54"/>
      <c r="CQ204" s="54"/>
      <c r="CR204" s="54"/>
      <c r="CS204" s="54"/>
      <c r="CT204" s="54"/>
      <c r="CU204" s="54"/>
      <c r="CV204" s="54"/>
      <c r="CW204" s="54"/>
      <c r="CX204" s="54"/>
      <c r="CY204" s="54"/>
      <c r="CZ204" s="54"/>
      <c r="DA204" s="54"/>
      <c r="DB204" s="54"/>
      <c r="DC204" s="54"/>
      <c r="DD204" s="54"/>
      <c r="DE204" s="54"/>
      <c r="DF204" s="54"/>
      <c r="DG204" s="54"/>
      <c r="DH204" s="54"/>
      <c r="DI204" s="54"/>
      <c r="DJ204" s="54"/>
      <c r="DK204" s="54"/>
      <c r="DL204" s="54"/>
      <c r="DM204" s="54"/>
      <c r="DN204" s="54"/>
      <c r="DO204" s="54"/>
      <c r="DP204" s="54"/>
      <c r="DQ204" s="54"/>
      <c r="DR204" s="54"/>
      <c r="DS204" s="54"/>
      <c r="DT204" s="54"/>
      <c r="DU204" s="54"/>
      <c r="DV204" s="54"/>
      <c r="DW204" s="54"/>
      <c r="DX204" s="54"/>
      <c r="DY204" s="54"/>
      <c r="DZ204" s="54"/>
      <c r="EA204" s="54"/>
      <c r="EB204" s="54"/>
      <c r="EC204" s="54"/>
      <c r="ED204" s="54"/>
      <c r="EE204" s="54"/>
      <c r="EF204" s="54"/>
      <c r="EG204" s="54"/>
      <c r="EH204" s="54"/>
      <c r="EI204" s="54"/>
      <c r="EJ204" s="54"/>
      <c r="EK204" s="54"/>
      <c r="EL204" s="54"/>
      <c r="EM204" s="54"/>
      <c r="EN204" s="54"/>
      <c r="EO204" s="54"/>
      <c r="EP204" s="54"/>
      <c r="EQ204" s="54"/>
      <c r="ER204" s="54"/>
      <c r="ES204" s="54"/>
      <c r="ET204" s="54"/>
      <c r="EU204" s="54"/>
      <c r="EV204" s="54"/>
      <c r="EW204" s="54"/>
      <c r="EX204" s="54"/>
      <c r="EY204" s="54"/>
      <c r="EZ204" s="54"/>
      <c r="FA204" s="54"/>
      <c r="FB204" s="54"/>
      <c r="FC204" s="54"/>
      <c r="FD204" s="54"/>
      <c r="FE204" s="54"/>
      <c r="FF204" s="54"/>
      <c r="FG204" s="54"/>
      <c r="FH204" s="54"/>
      <c r="FI204" s="54"/>
      <c r="FJ204" s="54"/>
      <c r="FK204" s="54"/>
      <c r="FL204" s="54"/>
      <c r="FM204" s="54"/>
      <c r="FN204" s="54"/>
      <c r="FO204" s="54"/>
      <c r="FP204" s="54"/>
      <c r="FQ204" s="54"/>
      <c r="FR204" s="54"/>
      <c r="FS204" s="54"/>
      <c r="FT204" s="54"/>
      <c r="FU204" s="54"/>
      <c r="FV204" s="54"/>
      <c r="FW204" s="54"/>
      <c r="FX204" s="54"/>
      <c r="FY204" s="54"/>
      <c r="FZ204" s="54"/>
      <c r="GA204" s="54"/>
      <c r="GB204" s="54"/>
      <c r="GC204" s="54"/>
      <c r="GD204" s="54"/>
      <c r="GE204" s="54"/>
      <c r="GF204" s="54"/>
      <c r="GG204" s="54"/>
      <c r="GH204" s="54"/>
      <c r="GI204" s="54"/>
      <c r="GJ204" s="54"/>
      <c r="GK204" s="54"/>
      <c r="GL204" s="54"/>
      <c r="GM204" s="54"/>
      <c r="GN204" s="54"/>
      <c r="GO204" s="54"/>
      <c r="GP204" s="54"/>
      <c r="GQ204" s="54"/>
      <c r="GR204" s="54"/>
      <c r="GS204" s="54"/>
      <c r="GT204" s="54"/>
      <c r="GU204" s="54"/>
      <c r="GV204" s="54"/>
      <c r="GW204" s="54"/>
      <c r="GX204" s="54"/>
      <c r="GY204" s="54"/>
      <c r="GZ204" s="54"/>
      <c r="HA204" s="54"/>
      <c r="HB204" s="54"/>
      <c r="HC204" s="54"/>
      <c r="HD204" s="54"/>
      <c r="HE204" s="54"/>
      <c r="HF204" s="54"/>
      <c r="HG204" s="54"/>
      <c r="HH204" s="54"/>
      <c r="HI204" s="54"/>
      <c r="HJ204" s="54"/>
      <c r="HK204" s="54"/>
      <c r="HL204" s="54"/>
      <c r="HM204" s="54"/>
      <c r="HN204" s="54"/>
      <c r="HO204" s="54"/>
      <c r="HP204" s="54"/>
      <c r="HQ204" s="54"/>
      <c r="HR204" s="54"/>
      <c r="HS204" s="54"/>
      <c r="HT204" s="54"/>
      <c r="HU204" s="54"/>
      <c r="HV204" s="54"/>
      <c r="HW204" s="54"/>
      <c r="HX204" s="54"/>
      <c r="HY204" s="54"/>
      <c r="HZ204" s="54"/>
      <c r="IA204" s="54"/>
      <c r="IB204" s="54"/>
      <c r="IC204" s="54"/>
      <c r="ID204" s="54"/>
      <c r="IE204" s="54"/>
      <c r="IF204" s="54"/>
      <c r="IG204" s="54"/>
      <c r="IH204" s="54"/>
      <c r="II204" s="54"/>
      <c r="IJ204" s="54"/>
      <c r="IK204" s="54"/>
      <c r="IL204" s="54"/>
      <c r="IM204" s="54"/>
      <c r="IN204" s="54"/>
      <c r="IO204" s="54"/>
      <c r="IP204" s="54"/>
      <c r="IQ204" s="54"/>
      <c r="IR204" s="54"/>
      <c r="IS204" s="54"/>
      <c r="IT204" s="54"/>
    </row>
    <row r="205" spans="1:254" ht="15.75">
      <c r="A205" s="24">
        <v>185</v>
      </c>
      <c r="B205" s="15" t="s">
        <v>170</v>
      </c>
      <c r="C205" s="7" t="s">
        <v>151</v>
      </c>
      <c r="D205" s="7" t="s">
        <v>56</v>
      </c>
      <c r="E205" s="7" t="s">
        <v>154</v>
      </c>
      <c r="F205" s="10">
        <f>SUM(G205:Q205)</f>
        <v>28</v>
      </c>
      <c r="G205" s="12"/>
      <c r="H205" s="12"/>
      <c r="I205" s="12"/>
      <c r="J205" s="12"/>
      <c r="K205" s="12"/>
      <c r="L205" s="12">
        <v>23</v>
      </c>
      <c r="M205" s="12"/>
      <c r="N205" s="12"/>
      <c r="O205" s="12">
        <v>5</v>
      </c>
      <c r="P205" s="41"/>
      <c r="Q205" s="41"/>
      <c r="R205" s="41"/>
      <c r="S205" s="27">
        <v>1</v>
      </c>
    </row>
    <row r="206" spans="1:254" ht="15.75">
      <c r="A206" s="24">
        <v>186</v>
      </c>
      <c r="B206" s="15" t="s">
        <v>170</v>
      </c>
      <c r="C206" s="7" t="s">
        <v>151</v>
      </c>
      <c r="D206" s="7" t="s">
        <v>56</v>
      </c>
      <c r="E206" s="7" t="s">
        <v>155</v>
      </c>
      <c r="F206" s="10">
        <f>SUM(G206:Q206)</f>
        <v>58</v>
      </c>
      <c r="G206" s="12"/>
      <c r="H206" s="12"/>
      <c r="I206" s="12"/>
      <c r="J206" s="12"/>
      <c r="K206" s="12"/>
      <c r="L206" s="12"/>
      <c r="M206" s="12">
        <v>29</v>
      </c>
      <c r="N206" s="12"/>
      <c r="O206" s="20"/>
      <c r="P206" s="42">
        <v>29</v>
      </c>
      <c r="Q206" s="42"/>
      <c r="R206" s="42"/>
      <c r="S206" s="27">
        <v>1</v>
      </c>
    </row>
    <row r="207" spans="1:254" ht="15.75">
      <c r="A207" s="24">
        <v>187</v>
      </c>
      <c r="B207" s="15" t="s">
        <v>171</v>
      </c>
      <c r="C207" s="7" t="s">
        <v>172</v>
      </c>
      <c r="D207" s="7" t="s">
        <v>56</v>
      </c>
      <c r="E207" s="7" t="s">
        <v>72</v>
      </c>
      <c r="F207" s="10">
        <f>SUM(G207:Q207)</f>
        <v>56</v>
      </c>
      <c r="G207" s="12"/>
      <c r="H207" s="12"/>
      <c r="I207" s="12"/>
      <c r="J207" s="12"/>
      <c r="K207" s="12"/>
      <c r="L207" s="12"/>
      <c r="M207" s="12">
        <v>56</v>
      </c>
      <c r="N207" s="12"/>
      <c r="O207" s="20"/>
      <c r="P207" s="42"/>
      <c r="Q207" s="42"/>
      <c r="R207" s="42"/>
      <c r="S207" s="27">
        <v>1</v>
      </c>
    </row>
    <row r="208" spans="1:254" ht="15.75">
      <c r="A208" s="24"/>
      <c r="B208" s="15"/>
      <c r="C208" s="7"/>
      <c r="D208" s="7"/>
      <c r="E208" s="7"/>
      <c r="F208" s="10"/>
      <c r="G208" s="17" t="s">
        <v>173</v>
      </c>
      <c r="H208" s="12"/>
      <c r="I208" s="12"/>
      <c r="J208" s="12"/>
      <c r="K208" s="12"/>
      <c r="L208" s="12"/>
      <c r="M208" s="12"/>
      <c r="N208" s="12"/>
      <c r="O208" s="20"/>
      <c r="P208" s="42"/>
      <c r="Q208" s="42"/>
      <c r="R208" s="42"/>
      <c r="S208" s="27">
        <v>1</v>
      </c>
    </row>
    <row r="209" spans="1:19" ht="15.75">
      <c r="A209" s="24">
        <v>188</v>
      </c>
      <c r="B209" s="15" t="s">
        <v>174</v>
      </c>
      <c r="C209" s="7" t="s">
        <v>32</v>
      </c>
      <c r="D209" s="7" t="s">
        <v>31</v>
      </c>
      <c r="E209" s="7" t="s">
        <v>152</v>
      </c>
      <c r="F209" s="10">
        <f t="shared" ref="F209:F222" si="14">SUM(G209:Q209)</f>
        <v>1</v>
      </c>
      <c r="G209" s="12"/>
      <c r="H209" s="12"/>
      <c r="I209" s="12"/>
      <c r="J209" s="12"/>
      <c r="K209" s="12"/>
      <c r="L209" s="12"/>
      <c r="M209" s="12">
        <v>1</v>
      </c>
      <c r="N209" s="12"/>
      <c r="O209" s="20"/>
      <c r="P209" s="42"/>
      <c r="Q209" s="42"/>
      <c r="R209" s="42"/>
      <c r="S209" s="27">
        <v>1</v>
      </c>
    </row>
    <row r="210" spans="1:19" ht="15.75">
      <c r="A210" s="24">
        <v>189</v>
      </c>
      <c r="B210" s="15" t="s">
        <v>174</v>
      </c>
      <c r="C210" s="7" t="s">
        <v>32</v>
      </c>
      <c r="D210" s="7" t="s">
        <v>31</v>
      </c>
      <c r="E210" s="7" t="s">
        <v>153</v>
      </c>
      <c r="F210" s="10">
        <f t="shared" si="14"/>
        <v>2</v>
      </c>
      <c r="G210" s="12"/>
      <c r="H210" s="12"/>
      <c r="I210" s="12"/>
      <c r="J210" s="12"/>
      <c r="K210" s="12"/>
      <c r="L210" s="12"/>
      <c r="M210" s="12"/>
      <c r="N210" s="12">
        <v>1</v>
      </c>
      <c r="O210" s="20"/>
      <c r="P210" s="42">
        <v>1</v>
      </c>
      <c r="Q210" s="42"/>
      <c r="R210" s="42"/>
      <c r="S210" s="27">
        <v>1</v>
      </c>
    </row>
    <row r="211" spans="1:19" ht="15.75">
      <c r="A211" s="24">
        <v>190</v>
      </c>
      <c r="B211" s="15" t="s">
        <v>175</v>
      </c>
      <c r="C211" s="7" t="s">
        <v>198</v>
      </c>
      <c r="D211" s="7" t="s">
        <v>31</v>
      </c>
      <c r="E211" s="7" t="s">
        <v>152</v>
      </c>
      <c r="F211" s="10">
        <f t="shared" si="14"/>
        <v>2</v>
      </c>
      <c r="G211" s="12"/>
      <c r="H211" s="12"/>
      <c r="I211" s="12"/>
      <c r="J211" s="12"/>
      <c r="K211" s="12"/>
      <c r="L211" s="12"/>
      <c r="M211" s="12">
        <v>1</v>
      </c>
      <c r="N211" s="12"/>
      <c r="O211" s="20">
        <v>1</v>
      </c>
      <c r="P211" s="42"/>
      <c r="Q211" s="42"/>
      <c r="R211" s="42"/>
      <c r="S211" s="27">
        <v>1</v>
      </c>
    </row>
    <row r="212" spans="1:19" ht="15.75">
      <c r="A212" s="24">
        <v>191</v>
      </c>
      <c r="B212" s="15" t="s">
        <v>175</v>
      </c>
      <c r="C212" s="7" t="s">
        <v>199</v>
      </c>
      <c r="D212" s="7" t="s">
        <v>31</v>
      </c>
      <c r="E212" s="7" t="s">
        <v>153</v>
      </c>
      <c r="F212" s="10">
        <f t="shared" si="14"/>
        <v>2</v>
      </c>
      <c r="G212" s="12"/>
      <c r="H212" s="12"/>
      <c r="I212" s="12"/>
      <c r="J212" s="12"/>
      <c r="K212" s="12"/>
      <c r="L212" s="12"/>
      <c r="M212" s="12"/>
      <c r="N212" s="12">
        <v>1</v>
      </c>
      <c r="O212" s="20">
        <v>1</v>
      </c>
      <c r="P212" s="42"/>
      <c r="Q212" s="42"/>
      <c r="R212" s="42"/>
      <c r="S212" s="27">
        <v>1</v>
      </c>
    </row>
    <row r="213" spans="1:19" ht="15.75">
      <c r="A213" s="24">
        <v>192</v>
      </c>
      <c r="B213" s="15" t="s">
        <v>175</v>
      </c>
      <c r="C213" s="7" t="s">
        <v>199</v>
      </c>
      <c r="D213" s="7" t="s">
        <v>31</v>
      </c>
      <c r="E213" s="7" t="s">
        <v>19</v>
      </c>
      <c r="F213" s="10">
        <f t="shared" si="14"/>
        <v>1</v>
      </c>
      <c r="G213" s="12"/>
      <c r="H213" s="12"/>
      <c r="I213" s="12"/>
      <c r="J213" s="12"/>
      <c r="K213" s="12"/>
      <c r="L213" s="12"/>
      <c r="M213" s="12"/>
      <c r="N213" s="12"/>
      <c r="O213" s="20">
        <v>1</v>
      </c>
      <c r="P213" s="42"/>
      <c r="Q213" s="42"/>
      <c r="R213" s="42"/>
      <c r="S213" s="27">
        <v>1</v>
      </c>
    </row>
    <row r="214" spans="1:19" ht="15.75">
      <c r="A214" s="24">
        <v>193</v>
      </c>
      <c r="B214" s="15" t="s">
        <v>175</v>
      </c>
      <c r="C214" s="7" t="s">
        <v>18</v>
      </c>
      <c r="D214" s="7" t="s">
        <v>31</v>
      </c>
      <c r="E214" s="7" t="s">
        <v>10</v>
      </c>
      <c r="F214" s="10">
        <f t="shared" si="14"/>
        <v>1</v>
      </c>
      <c r="G214" s="12"/>
      <c r="H214" s="12"/>
      <c r="I214" s="12"/>
      <c r="J214" s="12"/>
      <c r="K214" s="12"/>
      <c r="L214" s="12"/>
      <c r="M214" s="12"/>
      <c r="N214" s="12"/>
      <c r="O214" s="20">
        <v>1</v>
      </c>
      <c r="P214" s="42"/>
      <c r="Q214" s="42"/>
      <c r="R214" s="42"/>
      <c r="S214" s="27">
        <v>1</v>
      </c>
    </row>
    <row r="215" spans="1:19" ht="15.75">
      <c r="A215" s="24">
        <v>194</v>
      </c>
      <c r="B215" s="15" t="s">
        <v>176</v>
      </c>
      <c r="C215" s="7" t="s">
        <v>22</v>
      </c>
      <c r="D215" s="7" t="s">
        <v>31</v>
      </c>
      <c r="E215" s="7" t="s">
        <v>10</v>
      </c>
      <c r="F215" s="10">
        <f t="shared" si="14"/>
        <v>1</v>
      </c>
      <c r="G215" s="12"/>
      <c r="H215" s="12"/>
      <c r="I215" s="12"/>
      <c r="J215" s="12"/>
      <c r="K215" s="12"/>
      <c r="L215" s="12"/>
      <c r="M215" s="12"/>
      <c r="N215" s="12"/>
      <c r="O215" s="20">
        <v>1</v>
      </c>
      <c r="P215" s="42"/>
      <c r="Q215" s="42"/>
      <c r="R215" s="42"/>
      <c r="S215" s="27">
        <v>1</v>
      </c>
    </row>
    <row r="216" spans="1:19" ht="15.75">
      <c r="A216" s="24">
        <v>195</v>
      </c>
      <c r="B216" s="15" t="s">
        <v>176</v>
      </c>
      <c r="C216" s="7" t="s">
        <v>22</v>
      </c>
      <c r="D216" s="7" t="s">
        <v>31</v>
      </c>
      <c r="E216" s="7" t="s">
        <v>19</v>
      </c>
      <c r="F216" s="10">
        <f t="shared" si="14"/>
        <v>1</v>
      </c>
      <c r="G216" s="12"/>
      <c r="H216" s="12"/>
      <c r="I216" s="12"/>
      <c r="J216" s="12"/>
      <c r="K216" s="12"/>
      <c r="L216" s="12"/>
      <c r="M216" s="12"/>
      <c r="N216" s="12"/>
      <c r="O216" s="20">
        <v>1</v>
      </c>
      <c r="P216" s="42"/>
      <c r="Q216" s="42"/>
      <c r="R216" s="42"/>
      <c r="S216" s="27">
        <v>1</v>
      </c>
    </row>
    <row r="217" spans="1:19" ht="15.75">
      <c r="A217" s="24">
        <v>196</v>
      </c>
      <c r="B217" s="15" t="s">
        <v>176</v>
      </c>
      <c r="C217" s="7" t="s">
        <v>22</v>
      </c>
      <c r="D217" s="7" t="s">
        <v>31</v>
      </c>
      <c r="E217" s="7" t="s">
        <v>152</v>
      </c>
      <c r="F217" s="10">
        <f t="shared" si="14"/>
        <v>2</v>
      </c>
      <c r="G217" s="12"/>
      <c r="H217" s="12"/>
      <c r="I217" s="12"/>
      <c r="J217" s="12"/>
      <c r="K217" s="12"/>
      <c r="L217" s="12"/>
      <c r="M217" s="12">
        <v>1</v>
      </c>
      <c r="N217" s="12"/>
      <c r="O217" s="20">
        <v>1</v>
      </c>
      <c r="P217" s="42"/>
      <c r="Q217" s="42"/>
      <c r="R217" s="42"/>
      <c r="S217" s="27">
        <v>1</v>
      </c>
    </row>
    <row r="218" spans="1:19" ht="15.75">
      <c r="A218" s="24">
        <v>197</v>
      </c>
      <c r="B218" s="15" t="s">
        <v>176</v>
      </c>
      <c r="C218" s="7" t="s">
        <v>22</v>
      </c>
      <c r="D218" s="7" t="s">
        <v>31</v>
      </c>
      <c r="E218" s="7" t="s">
        <v>153</v>
      </c>
      <c r="F218" s="10">
        <f t="shared" si="14"/>
        <v>2</v>
      </c>
      <c r="G218" s="12"/>
      <c r="H218" s="12"/>
      <c r="I218" s="12"/>
      <c r="J218" s="12"/>
      <c r="K218" s="12"/>
      <c r="L218" s="12"/>
      <c r="M218" s="12"/>
      <c r="N218" s="12">
        <v>1</v>
      </c>
      <c r="O218" s="20">
        <v>1</v>
      </c>
      <c r="P218" s="42"/>
      <c r="Q218" s="42"/>
      <c r="R218" s="42"/>
      <c r="S218" s="27">
        <v>1</v>
      </c>
    </row>
    <row r="219" spans="1:19" ht="15.75">
      <c r="A219" s="24">
        <v>198</v>
      </c>
      <c r="B219" s="15" t="s">
        <v>65</v>
      </c>
      <c r="C219" s="7" t="s">
        <v>24</v>
      </c>
      <c r="D219" s="7" t="s">
        <v>31</v>
      </c>
      <c r="E219" s="7" t="s">
        <v>10</v>
      </c>
      <c r="F219" s="10">
        <f t="shared" si="14"/>
        <v>1</v>
      </c>
      <c r="G219" s="12"/>
      <c r="H219" s="12"/>
      <c r="I219" s="12"/>
      <c r="J219" s="12"/>
      <c r="K219" s="12"/>
      <c r="L219" s="12"/>
      <c r="M219" s="12"/>
      <c r="N219" s="12"/>
      <c r="O219" s="20">
        <v>1</v>
      </c>
      <c r="P219" s="42"/>
      <c r="Q219" s="42"/>
      <c r="R219" s="42"/>
      <c r="S219" s="27">
        <v>1</v>
      </c>
    </row>
    <row r="220" spans="1:19" ht="15.75">
      <c r="A220" s="24">
        <v>199</v>
      </c>
      <c r="B220" s="15" t="s">
        <v>65</v>
      </c>
      <c r="C220" s="7" t="s">
        <v>24</v>
      </c>
      <c r="D220" s="7" t="s">
        <v>31</v>
      </c>
      <c r="E220" s="7" t="s">
        <v>19</v>
      </c>
      <c r="F220" s="10">
        <f t="shared" si="14"/>
        <v>1</v>
      </c>
      <c r="G220" s="12"/>
      <c r="H220" s="12"/>
      <c r="I220" s="12"/>
      <c r="J220" s="12"/>
      <c r="K220" s="12"/>
      <c r="L220" s="12"/>
      <c r="M220" s="12"/>
      <c r="N220" s="12"/>
      <c r="O220" s="20">
        <v>1</v>
      </c>
      <c r="P220" s="42"/>
      <c r="Q220" s="42"/>
      <c r="R220" s="42"/>
      <c r="S220" s="27">
        <v>1</v>
      </c>
    </row>
    <row r="221" spans="1:19" ht="15.75">
      <c r="A221" s="24">
        <v>200</v>
      </c>
      <c r="B221" s="15" t="s">
        <v>65</v>
      </c>
      <c r="C221" s="7" t="s">
        <v>24</v>
      </c>
      <c r="D221" s="7" t="s">
        <v>31</v>
      </c>
      <c r="E221" s="7" t="s">
        <v>152</v>
      </c>
      <c r="F221" s="10">
        <f t="shared" si="14"/>
        <v>2</v>
      </c>
      <c r="G221" s="12"/>
      <c r="H221" s="12"/>
      <c r="I221" s="12"/>
      <c r="J221" s="12"/>
      <c r="K221" s="12"/>
      <c r="L221" s="12"/>
      <c r="M221" s="12">
        <v>1</v>
      </c>
      <c r="N221" s="12"/>
      <c r="O221" s="20">
        <v>1</v>
      </c>
      <c r="P221" s="42"/>
      <c r="Q221" s="42"/>
      <c r="R221" s="42"/>
      <c r="S221" s="27">
        <v>1</v>
      </c>
    </row>
    <row r="222" spans="1:19" ht="15.75">
      <c r="A222" s="24">
        <v>201</v>
      </c>
      <c r="B222" s="15" t="s">
        <v>65</v>
      </c>
      <c r="C222" s="7" t="s">
        <v>24</v>
      </c>
      <c r="D222" s="7" t="s">
        <v>31</v>
      </c>
      <c r="E222" s="7" t="s">
        <v>153</v>
      </c>
      <c r="F222" s="10">
        <f t="shared" si="14"/>
        <v>2</v>
      </c>
      <c r="G222" s="12"/>
      <c r="H222" s="12"/>
      <c r="I222" s="12"/>
      <c r="J222" s="12"/>
      <c r="K222" s="12"/>
      <c r="L222" s="12"/>
      <c r="M222" s="12"/>
      <c r="N222" s="12">
        <v>1</v>
      </c>
      <c r="O222" s="20">
        <v>1</v>
      </c>
      <c r="P222" s="42"/>
      <c r="Q222" s="42"/>
      <c r="R222" s="42"/>
      <c r="S222" s="27">
        <v>1</v>
      </c>
    </row>
    <row r="223" spans="1:19" ht="15.75">
      <c r="A223" s="44"/>
      <c r="B223" s="45"/>
      <c r="C223" s="45"/>
      <c r="D223" s="45"/>
      <c r="E223" s="45"/>
      <c r="F223" s="10"/>
      <c r="G223" s="47" t="s">
        <v>204</v>
      </c>
      <c r="H223" s="46"/>
      <c r="I223" s="46"/>
      <c r="J223" s="46"/>
      <c r="K223" s="46"/>
      <c r="L223" s="46"/>
      <c r="M223" s="46"/>
      <c r="N223" s="46"/>
      <c r="O223" s="48"/>
      <c r="P223" s="49"/>
      <c r="Q223" s="49"/>
      <c r="R223" s="49"/>
      <c r="S223" s="27">
        <v>1</v>
      </c>
    </row>
    <row r="224" spans="1:19" ht="15.75">
      <c r="A224" s="44">
        <v>202</v>
      </c>
      <c r="B224" s="45" t="s">
        <v>196</v>
      </c>
      <c r="C224" s="45" t="s">
        <v>197</v>
      </c>
      <c r="D224" s="45" t="s">
        <v>31</v>
      </c>
      <c r="E224" s="45" t="s">
        <v>10</v>
      </c>
      <c r="F224" s="10">
        <f t="shared" ref="F224:F244" si="15">SUM(G224:Q224)</f>
        <v>1</v>
      </c>
      <c r="G224" s="46"/>
      <c r="H224" s="46"/>
      <c r="I224" s="46"/>
      <c r="J224" s="46"/>
      <c r="K224" s="46"/>
      <c r="L224" s="46"/>
      <c r="M224" s="46"/>
      <c r="N224" s="46"/>
      <c r="O224" s="48"/>
      <c r="P224" s="49"/>
      <c r="Q224" s="49">
        <v>1</v>
      </c>
      <c r="R224" s="49"/>
      <c r="S224" s="27">
        <v>1</v>
      </c>
    </row>
    <row r="225" spans="1:254" ht="15.75">
      <c r="A225" s="44">
        <v>203</v>
      </c>
      <c r="B225" s="45" t="s">
        <v>228</v>
      </c>
      <c r="C225" s="45" t="s">
        <v>198</v>
      </c>
      <c r="D225" s="45" t="s">
        <v>31</v>
      </c>
      <c r="E225" s="45" t="s">
        <v>19</v>
      </c>
      <c r="F225" s="58">
        <v>2</v>
      </c>
      <c r="G225" s="46"/>
      <c r="H225" s="46"/>
      <c r="I225" s="46"/>
      <c r="J225" s="46"/>
      <c r="K225" s="46"/>
      <c r="L225" s="46"/>
      <c r="M225" s="46"/>
      <c r="N225" s="46"/>
      <c r="O225" s="48"/>
      <c r="P225" s="49"/>
      <c r="Q225" s="49"/>
      <c r="R225" s="49">
        <v>2</v>
      </c>
      <c r="S225" s="27">
        <v>1</v>
      </c>
      <c r="T225" s="57"/>
      <c r="U225" s="57"/>
      <c r="V225" s="57"/>
      <c r="W225" s="57"/>
      <c r="X225" s="57"/>
      <c r="Y225" s="57"/>
      <c r="Z225" s="57"/>
      <c r="AA225" s="57"/>
      <c r="AB225" s="57"/>
      <c r="AC225" s="57"/>
      <c r="AD225" s="57"/>
      <c r="AE225" s="57"/>
      <c r="AF225" s="57"/>
      <c r="AG225" s="57"/>
      <c r="AH225" s="57"/>
      <c r="AI225" s="57"/>
      <c r="AJ225" s="57"/>
      <c r="AK225" s="57"/>
      <c r="AL225" s="57"/>
      <c r="AM225" s="57"/>
      <c r="AN225" s="57"/>
      <c r="AO225" s="57"/>
      <c r="AP225" s="57"/>
      <c r="AQ225" s="57"/>
      <c r="AR225" s="57"/>
      <c r="AS225" s="57"/>
      <c r="AT225" s="57"/>
      <c r="AU225" s="57"/>
      <c r="AV225" s="57"/>
      <c r="AW225" s="57"/>
      <c r="AX225" s="57"/>
      <c r="AY225" s="57"/>
      <c r="AZ225" s="57"/>
      <c r="BA225" s="57"/>
      <c r="BB225" s="57"/>
      <c r="BC225" s="57"/>
      <c r="BD225" s="57"/>
      <c r="BE225" s="57"/>
      <c r="BF225" s="57"/>
      <c r="BG225" s="57"/>
      <c r="BH225" s="57"/>
      <c r="BI225" s="57"/>
      <c r="BJ225" s="57"/>
      <c r="BK225" s="57"/>
      <c r="BL225" s="57"/>
      <c r="BM225" s="57"/>
      <c r="BN225" s="57"/>
      <c r="BO225" s="57"/>
      <c r="BP225" s="57"/>
      <c r="BQ225" s="57"/>
      <c r="BR225" s="57"/>
      <c r="BS225" s="57"/>
      <c r="BT225" s="57"/>
      <c r="BU225" s="57"/>
      <c r="BV225" s="57"/>
      <c r="BW225" s="57"/>
      <c r="BX225" s="57"/>
      <c r="BY225" s="57"/>
      <c r="BZ225" s="57"/>
      <c r="CA225" s="57"/>
      <c r="CB225" s="57"/>
      <c r="CC225" s="57"/>
      <c r="CD225" s="57"/>
      <c r="CE225" s="57"/>
      <c r="CF225" s="57"/>
      <c r="CG225" s="57"/>
      <c r="CH225" s="57"/>
      <c r="CI225" s="57"/>
      <c r="CJ225" s="57"/>
      <c r="CK225" s="57"/>
      <c r="CL225" s="57"/>
      <c r="CM225" s="57"/>
      <c r="CN225" s="57"/>
      <c r="CO225" s="57"/>
      <c r="CP225" s="57"/>
      <c r="CQ225" s="57"/>
      <c r="CR225" s="57"/>
      <c r="CS225" s="57"/>
      <c r="CT225" s="57"/>
      <c r="CU225" s="57"/>
      <c r="CV225" s="57"/>
      <c r="CW225" s="57"/>
      <c r="CX225" s="57"/>
      <c r="CY225" s="57"/>
      <c r="CZ225" s="57"/>
      <c r="DA225" s="57"/>
      <c r="DB225" s="57"/>
      <c r="DC225" s="57"/>
      <c r="DD225" s="57"/>
      <c r="DE225" s="57"/>
      <c r="DF225" s="57"/>
      <c r="DG225" s="57"/>
      <c r="DH225" s="57"/>
      <c r="DI225" s="57"/>
      <c r="DJ225" s="57"/>
      <c r="DK225" s="57"/>
      <c r="DL225" s="57"/>
      <c r="DM225" s="57"/>
      <c r="DN225" s="57"/>
      <c r="DO225" s="57"/>
      <c r="DP225" s="57"/>
      <c r="DQ225" s="57"/>
      <c r="DR225" s="57"/>
      <c r="DS225" s="57"/>
      <c r="DT225" s="57"/>
      <c r="DU225" s="57"/>
      <c r="DV225" s="57"/>
      <c r="DW225" s="57"/>
      <c r="DX225" s="57"/>
      <c r="DY225" s="57"/>
      <c r="DZ225" s="57"/>
      <c r="EA225" s="57"/>
      <c r="EB225" s="57"/>
      <c r="EC225" s="57"/>
      <c r="ED225" s="57"/>
      <c r="EE225" s="57"/>
      <c r="EF225" s="57"/>
      <c r="EG225" s="57"/>
      <c r="EH225" s="57"/>
      <c r="EI225" s="57"/>
      <c r="EJ225" s="57"/>
      <c r="EK225" s="57"/>
      <c r="EL225" s="57"/>
      <c r="EM225" s="57"/>
      <c r="EN225" s="57"/>
      <c r="EO225" s="57"/>
      <c r="EP225" s="57"/>
      <c r="EQ225" s="57"/>
      <c r="ER225" s="57"/>
      <c r="ES225" s="57"/>
      <c r="ET225" s="57"/>
      <c r="EU225" s="57"/>
      <c r="EV225" s="57"/>
      <c r="EW225" s="57"/>
      <c r="EX225" s="57"/>
      <c r="EY225" s="57"/>
      <c r="EZ225" s="57"/>
      <c r="FA225" s="57"/>
      <c r="FB225" s="57"/>
      <c r="FC225" s="57"/>
      <c r="FD225" s="57"/>
      <c r="FE225" s="57"/>
      <c r="FF225" s="57"/>
      <c r="FG225" s="57"/>
      <c r="FH225" s="57"/>
      <c r="FI225" s="57"/>
      <c r="FJ225" s="57"/>
      <c r="FK225" s="57"/>
      <c r="FL225" s="57"/>
      <c r="FM225" s="57"/>
      <c r="FN225" s="57"/>
      <c r="FO225" s="57"/>
      <c r="FP225" s="57"/>
      <c r="FQ225" s="57"/>
      <c r="FR225" s="57"/>
      <c r="FS225" s="57"/>
      <c r="FT225" s="57"/>
      <c r="FU225" s="57"/>
      <c r="FV225" s="57"/>
      <c r="FW225" s="57"/>
      <c r="FX225" s="57"/>
      <c r="FY225" s="57"/>
      <c r="FZ225" s="57"/>
      <c r="GA225" s="57"/>
      <c r="GB225" s="57"/>
      <c r="GC225" s="57"/>
      <c r="GD225" s="57"/>
      <c r="GE225" s="57"/>
      <c r="GF225" s="57"/>
      <c r="GG225" s="57"/>
      <c r="GH225" s="57"/>
      <c r="GI225" s="57"/>
      <c r="GJ225" s="57"/>
      <c r="GK225" s="57"/>
      <c r="GL225" s="57"/>
      <c r="GM225" s="57"/>
      <c r="GN225" s="57"/>
      <c r="GO225" s="57"/>
      <c r="GP225" s="57"/>
      <c r="GQ225" s="57"/>
      <c r="GR225" s="57"/>
      <c r="GS225" s="57"/>
      <c r="GT225" s="57"/>
      <c r="GU225" s="57"/>
      <c r="GV225" s="57"/>
      <c r="GW225" s="57"/>
      <c r="GX225" s="57"/>
      <c r="GY225" s="57"/>
      <c r="GZ225" s="57"/>
      <c r="HA225" s="57"/>
      <c r="HB225" s="57"/>
      <c r="HC225" s="57"/>
      <c r="HD225" s="57"/>
      <c r="HE225" s="57"/>
      <c r="HF225" s="57"/>
      <c r="HG225" s="57"/>
      <c r="HH225" s="57"/>
      <c r="HI225" s="57"/>
      <c r="HJ225" s="57"/>
      <c r="HK225" s="57"/>
      <c r="HL225" s="57"/>
      <c r="HM225" s="57"/>
      <c r="HN225" s="57"/>
      <c r="HO225" s="57"/>
      <c r="HP225" s="57"/>
      <c r="HQ225" s="57"/>
      <c r="HR225" s="57"/>
      <c r="HS225" s="57"/>
      <c r="HT225" s="57"/>
      <c r="HU225" s="57"/>
      <c r="HV225" s="57"/>
      <c r="HW225" s="57"/>
      <c r="HX225" s="57"/>
      <c r="HY225" s="57"/>
      <c r="HZ225" s="57"/>
      <c r="IA225" s="57"/>
      <c r="IB225" s="57"/>
      <c r="IC225" s="57"/>
      <c r="ID225" s="57"/>
      <c r="IE225" s="57"/>
      <c r="IF225" s="57"/>
      <c r="IG225" s="57"/>
      <c r="IH225" s="57"/>
      <c r="II225" s="57"/>
      <c r="IJ225" s="57"/>
      <c r="IK225" s="57"/>
      <c r="IL225" s="57"/>
      <c r="IM225" s="57"/>
      <c r="IN225" s="57"/>
      <c r="IO225" s="57"/>
      <c r="IP225" s="57"/>
      <c r="IQ225" s="57"/>
      <c r="IR225" s="57"/>
      <c r="IS225" s="57"/>
      <c r="IT225" s="57"/>
    </row>
    <row r="226" spans="1:254" ht="15.75">
      <c r="A226" s="44">
        <v>204</v>
      </c>
      <c r="B226" s="45" t="s">
        <v>228</v>
      </c>
      <c r="C226" s="45" t="s">
        <v>199</v>
      </c>
      <c r="D226" s="45" t="s">
        <v>31</v>
      </c>
      <c r="E226" s="45" t="s">
        <v>152</v>
      </c>
      <c r="F226" s="58">
        <v>2</v>
      </c>
      <c r="G226" s="46"/>
      <c r="H226" s="46"/>
      <c r="I226" s="46"/>
      <c r="J226" s="46"/>
      <c r="K226" s="46"/>
      <c r="L226" s="46"/>
      <c r="M226" s="46"/>
      <c r="N226" s="46"/>
      <c r="O226" s="48"/>
      <c r="P226" s="49"/>
      <c r="Q226" s="49"/>
      <c r="R226" s="49">
        <v>2</v>
      </c>
      <c r="S226" s="27">
        <v>1</v>
      </c>
      <c r="T226" s="57"/>
      <c r="U226" s="57"/>
      <c r="V226" s="57"/>
      <c r="W226" s="57"/>
      <c r="X226" s="57"/>
      <c r="Y226" s="57"/>
      <c r="Z226" s="57"/>
      <c r="AA226" s="57"/>
      <c r="AB226" s="57"/>
      <c r="AC226" s="57"/>
      <c r="AD226" s="57"/>
      <c r="AE226" s="57"/>
      <c r="AF226" s="57"/>
      <c r="AG226" s="57"/>
      <c r="AH226" s="57"/>
      <c r="AI226" s="57"/>
      <c r="AJ226" s="57"/>
      <c r="AK226" s="57"/>
      <c r="AL226" s="57"/>
      <c r="AM226" s="57"/>
      <c r="AN226" s="57"/>
      <c r="AO226" s="57"/>
      <c r="AP226" s="57"/>
      <c r="AQ226" s="57"/>
      <c r="AR226" s="57"/>
      <c r="AS226" s="57"/>
      <c r="AT226" s="57"/>
      <c r="AU226" s="57"/>
      <c r="AV226" s="57"/>
      <c r="AW226" s="57"/>
      <c r="AX226" s="57"/>
      <c r="AY226" s="57"/>
      <c r="AZ226" s="57"/>
      <c r="BA226" s="57"/>
      <c r="BB226" s="57"/>
      <c r="BC226" s="57"/>
      <c r="BD226" s="57"/>
      <c r="BE226" s="57"/>
      <c r="BF226" s="57"/>
      <c r="BG226" s="57"/>
      <c r="BH226" s="57"/>
      <c r="BI226" s="57"/>
      <c r="BJ226" s="57"/>
      <c r="BK226" s="57"/>
      <c r="BL226" s="57"/>
      <c r="BM226" s="57"/>
      <c r="BN226" s="57"/>
      <c r="BO226" s="57"/>
      <c r="BP226" s="57"/>
      <c r="BQ226" s="57"/>
      <c r="BR226" s="57"/>
      <c r="BS226" s="57"/>
      <c r="BT226" s="57"/>
      <c r="BU226" s="57"/>
      <c r="BV226" s="57"/>
      <c r="BW226" s="57"/>
      <c r="BX226" s="57"/>
      <c r="BY226" s="57"/>
      <c r="BZ226" s="57"/>
      <c r="CA226" s="57"/>
      <c r="CB226" s="57"/>
      <c r="CC226" s="57"/>
      <c r="CD226" s="57"/>
      <c r="CE226" s="57"/>
      <c r="CF226" s="57"/>
      <c r="CG226" s="57"/>
      <c r="CH226" s="57"/>
      <c r="CI226" s="57"/>
      <c r="CJ226" s="57"/>
      <c r="CK226" s="57"/>
      <c r="CL226" s="57"/>
      <c r="CM226" s="57"/>
      <c r="CN226" s="57"/>
      <c r="CO226" s="57"/>
      <c r="CP226" s="57"/>
      <c r="CQ226" s="57"/>
      <c r="CR226" s="57"/>
      <c r="CS226" s="57"/>
      <c r="CT226" s="57"/>
      <c r="CU226" s="57"/>
      <c r="CV226" s="57"/>
      <c r="CW226" s="57"/>
      <c r="CX226" s="57"/>
      <c r="CY226" s="57"/>
      <c r="CZ226" s="57"/>
      <c r="DA226" s="57"/>
      <c r="DB226" s="57"/>
      <c r="DC226" s="57"/>
      <c r="DD226" s="57"/>
      <c r="DE226" s="57"/>
      <c r="DF226" s="57"/>
      <c r="DG226" s="57"/>
      <c r="DH226" s="57"/>
      <c r="DI226" s="57"/>
      <c r="DJ226" s="57"/>
      <c r="DK226" s="57"/>
      <c r="DL226" s="57"/>
      <c r="DM226" s="57"/>
      <c r="DN226" s="57"/>
      <c r="DO226" s="57"/>
      <c r="DP226" s="57"/>
      <c r="DQ226" s="57"/>
      <c r="DR226" s="57"/>
      <c r="DS226" s="57"/>
      <c r="DT226" s="57"/>
      <c r="DU226" s="57"/>
      <c r="DV226" s="57"/>
      <c r="DW226" s="57"/>
      <c r="DX226" s="57"/>
      <c r="DY226" s="57"/>
      <c r="DZ226" s="57"/>
      <c r="EA226" s="57"/>
      <c r="EB226" s="57"/>
      <c r="EC226" s="57"/>
      <c r="ED226" s="57"/>
      <c r="EE226" s="57"/>
      <c r="EF226" s="57"/>
      <c r="EG226" s="57"/>
      <c r="EH226" s="57"/>
      <c r="EI226" s="57"/>
      <c r="EJ226" s="57"/>
      <c r="EK226" s="57"/>
      <c r="EL226" s="57"/>
      <c r="EM226" s="57"/>
      <c r="EN226" s="57"/>
      <c r="EO226" s="57"/>
      <c r="EP226" s="57"/>
      <c r="EQ226" s="57"/>
      <c r="ER226" s="57"/>
      <c r="ES226" s="57"/>
      <c r="ET226" s="57"/>
      <c r="EU226" s="57"/>
      <c r="EV226" s="57"/>
      <c r="EW226" s="57"/>
      <c r="EX226" s="57"/>
      <c r="EY226" s="57"/>
      <c r="EZ226" s="57"/>
      <c r="FA226" s="57"/>
      <c r="FB226" s="57"/>
      <c r="FC226" s="57"/>
      <c r="FD226" s="57"/>
      <c r="FE226" s="57"/>
      <c r="FF226" s="57"/>
      <c r="FG226" s="57"/>
      <c r="FH226" s="57"/>
      <c r="FI226" s="57"/>
      <c r="FJ226" s="57"/>
      <c r="FK226" s="57"/>
      <c r="FL226" s="57"/>
      <c r="FM226" s="57"/>
      <c r="FN226" s="57"/>
      <c r="FO226" s="57"/>
      <c r="FP226" s="57"/>
      <c r="FQ226" s="57"/>
      <c r="FR226" s="57"/>
      <c r="FS226" s="57"/>
      <c r="FT226" s="57"/>
      <c r="FU226" s="57"/>
      <c r="FV226" s="57"/>
      <c r="FW226" s="57"/>
      <c r="FX226" s="57"/>
      <c r="FY226" s="57"/>
      <c r="FZ226" s="57"/>
      <c r="GA226" s="57"/>
      <c r="GB226" s="57"/>
      <c r="GC226" s="57"/>
      <c r="GD226" s="57"/>
      <c r="GE226" s="57"/>
      <c r="GF226" s="57"/>
      <c r="GG226" s="57"/>
      <c r="GH226" s="57"/>
      <c r="GI226" s="57"/>
      <c r="GJ226" s="57"/>
      <c r="GK226" s="57"/>
      <c r="GL226" s="57"/>
      <c r="GM226" s="57"/>
      <c r="GN226" s="57"/>
      <c r="GO226" s="57"/>
      <c r="GP226" s="57"/>
      <c r="GQ226" s="57"/>
      <c r="GR226" s="57"/>
      <c r="GS226" s="57"/>
      <c r="GT226" s="57"/>
      <c r="GU226" s="57"/>
      <c r="GV226" s="57"/>
      <c r="GW226" s="57"/>
      <c r="GX226" s="57"/>
      <c r="GY226" s="57"/>
      <c r="GZ226" s="57"/>
      <c r="HA226" s="57"/>
      <c r="HB226" s="57"/>
      <c r="HC226" s="57"/>
      <c r="HD226" s="57"/>
      <c r="HE226" s="57"/>
      <c r="HF226" s="57"/>
      <c r="HG226" s="57"/>
      <c r="HH226" s="57"/>
      <c r="HI226" s="57"/>
      <c r="HJ226" s="57"/>
      <c r="HK226" s="57"/>
      <c r="HL226" s="57"/>
      <c r="HM226" s="57"/>
      <c r="HN226" s="57"/>
      <c r="HO226" s="57"/>
      <c r="HP226" s="57"/>
      <c r="HQ226" s="57"/>
      <c r="HR226" s="57"/>
      <c r="HS226" s="57"/>
      <c r="HT226" s="57"/>
      <c r="HU226" s="57"/>
      <c r="HV226" s="57"/>
      <c r="HW226" s="57"/>
      <c r="HX226" s="57"/>
      <c r="HY226" s="57"/>
      <c r="HZ226" s="57"/>
      <c r="IA226" s="57"/>
      <c r="IB226" s="57"/>
      <c r="IC226" s="57"/>
      <c r="ID226" s="57"/>
      <c r="IE226" s="57"/>
      <c r="IF226" s="57"/>
      <c r="IG226" s="57"/>
      <c r="IH226" s="57"/>
      <c r="II226" s="57"/>
      <c r="IJ226" s="57"/>
      <c r="IK226" s="57"/>
      <c r="IL226" s="57"/>
      <c r="IM226" s="57"/>
      <c r="IN226" s="57"/>
      <c r="IO226" s="57"/>
      <c r="IP226" s="57"/>
      <c r="IQ226" s="57"/>
      <c r="IR226" s="57"/>
      <c r="IS226" s="57"/>
      <c r="IT226" s="57"/>
    </row>
    <row r="227" spans="1:254" ht="15.75">
      <c r="A227" s="44">
        <v>205</v>
      </c>
      <c r="B227" s="45" t="s">
        <v>228</v>
      </c>
      <c r="C227" s="45" t="s">
        <v>199</v>
      </c>
      <c r="D227" s="45" t="s">
        <v>31</v>
      </c>
      <c r="E227" s="45" t="s">
        <v>153</v>
      </c>
      <c r="F227" s="58">
        <v>2</v>
      </c>
      <c r="G227" s="46"/>
      <c r="H227" s="46"/>
      <c r="I227" s="46"/>
      <c r="J227" s="46"/>
      <c r="K227" s="46"/>
      <c r="L227" s="46"/>
      <c r="M227" s="46"/>
      <c r="N227" s="46"/>
      <c r="O227" s="48"/>
      <c r="P227" s="49"/>
      <c r="Q227" s="49"/>
      <c r="R227" s="49">
        <v>2</v>
      </c>
      <c r="S227" s="27">
        <v>1</v>
      </c>
      <c r="T227" s="57"/>
      <c r="U227" s="57"/>
      <c r="V227" s="57"/>
      <c r="W227" s="57"/>
      <c r="X227" s="57"/>
      <c r="Y227" s="57"/>
      <c r="Z227" s="57"/>
      <c r="AA227" s="57"/>
      <c r="AB227" s="57"/>
      <c r="AC227" s="57"/>
      <c r="AD227" s="57"/>
      <c r="AE227" s="57"/>
      <c r="AF227" s="57"/>
      <c r="AG227" s="57"/>
      <c r="AH227" s="57"/>
      <c r="AI227" s="57"/>
      <c r="AJ227" s="57"/>
      <c r="AK227" s="57"/>
      <c r="AL227" s="57"/>
      <c r="AM227" s="57"/>
      <c r="AN227" s="57"/>
      <c r="AO227" s="57"/>
      <c r="AP227" s="57"/>
      <c r="AQ227" s="57"/>
      <c r="AR227" s="57"/>
      <c r="AS227" s="57"/>
      <c r="AT227" s="57"/>
      <c r="AU227" s="57"/>
      <c r="AV227" s="57"/>
      <c r="AW227" s="57"/>
      <c r="AX227" s="57"/>
      <c r="AY227" s="57"/>
      <c r="AZ227" s="57"/>
      <c r="BA227" s="57"/>
      <c r="BB227" s="57"/>
      <c r="BC227" s="57"/>
      <c r="BD227" s="57"/>
      <c r="BE227" s="57"/>
      <c r="BF227" s="57"/>
      <c r="BG227" s="57"/>
      <c r="BH227" s="57"/>
      <c r="BI227" s="57"/>
      <c r="BJ227" s="57"/>
      <c r="BK227" s="57"/>
      <c r="BL227" s="57"/>
      <c r="BM227" s="57"/>
      <c r="BN227" s="57"/>
      <c r="BO227" s="57"/>
      <c r="BP227" s="57"/>
      <c r="BQ227" s="57"/>
      <c r="BR227" s="57"/>
      <c r="BS227" s="57"/>
      <c r="BT227" s="57"/>
      <c r="BU227" s="57"/>
      <c r="BV227" s="57"/>
      <c r="BW227" s="57"/>
      <c r="BX227" s="57"/>
      <c r="BY227" s="57"/>
      <c r="BZ227" s="57"/>
      <c r="CA227" s="57"/>
      <c r="CB227" s="57"/>
      <c r="CC227" s="57"/>
      <c r="CD227" s="57"/>
      <c r="CE227" s="57"/>
      <c r="CF227" s="57"/>
      <c r="CG227" s="57"/>
      <c r="CH227" s="57"/>
      <c r="CI227" s="57"/>
      <c r="CJ227" s="57"/>
      <c r="CK227" s="57"/>
      <c r="CL227" s="57"/>
      <c r="CM227" s="57"/>
      <c r="CN227" s="57"/>
      <c r="CO227" s="57"/>
      <c r="CP227" s="57"/>
      <c r="CQ227" s="57"/>
      <c r="CR227" s="57"/>
      <c r="CS227" s="57"/>
      <c r="CT227" s="57"/>
      <c r="CU227" s="57"/>
      <c r="CV227" s="57"/>
      <c r="CW227" s="57"/>
      <c r="CX227" s="57"/>
      <c r="CY227" s="57"/>
      <c r="CZ227" s="57"/>
      <c r="DA227" s="57"/>
      <c r="DB227" s="57"/>
      <c r="DC227" s="57"/>
      <c r="DD227" s="57"/>
      <c r="DE227" s="57"/>
      <c r="DF227" s="57"/>
      <c r="DG227" s="57"/>
      <c r="DH227" s="57"/>
      <c r="DI227" s="57"/>
      <c r="DJ227" s="57"/>
      <c r="DK227" s="57"/>
      <c r="DL227" s="57"/>
      <c r="DM227" s="57"/>
      <c r="DN227" s="57"/>
      <c r="DO227" s="57"/>
      <c r="DP227" s="57"/>
      <c r="DQ227" s="57"/>
      <c r="DR227" s="57"/>
      <c r="DS227" s="57"/>
      <c r="DT227" s="57"/>
      <c r="DU227" s="57"/>
      <c r="DV227" s="57"/>
      <c r="DW227" s="57"/>
      <c r="DX227" s="57"/>
      <c r="DY227" s="57"/>
      <c r="DZ227" s="57"/>
      <c r="EA227" s="57"/>
      <c r="EB227" s="57"/>
      <c r="EC227" s="57"/>
      <c r="ED227" s="57"/>
      <c r="EE227" s="57"/>
      <c r="EF227" s="57"/>
      <c r="EG227" s="57"/>
      <c r="EH227" s="57"/>
      <c r="EI227" s="57"/>
      <c r="EJ227" s="57"/>
      <c r="EK227" s="57"/>
      <c r="EL227" s="57"/>
      <c r="EM227" s="57"/>
      <c r="EN227" s="57"/>
      <c r="EO227" s="57"/>
      <c r="EP227" s="57"/>
      <c r="EQ227" s="57"/>
      <c r="ER227" s="57"/>
      <c r="ES227" s="57"/>
      <c r="ET227" s="57"/>
      <c r="EU227" s="57"/>
      <c r="EV227" s="57"/>
      <c r="EW227" s="57"/>
      <c r="EX227" s="57"/>
      <c r="EY227" s="57"/>
      <c r="EZ227" s="57"/>
      <c r="FA227" s="57"/>
      <c r="FB227" s="57"/>
      <c r="FC227" s="57"/>
      <c r="FD227" s="57"/>
      <c r="FE227" s="57"/>
      <c r="FF227" s="57"/>
      <c r="FG227" s="57"/>
      <c r="FH227" s="57"/>
      <c r="FI227" s="57"/>
      <c r="FJ227" s="57"/>
      <c r="FK227" s="57"/>
      <c r="FL227" s="57"/>
      <c r="FM227" s="57"/>
      <c r="FN227" s="57"/>
      <c r="FO227" s="57"/>
      <c r="FP227" s="57"/>
      <c r="FQ227" s="57"/>
      <c r="FR227" s="57"/>
      <c r="FS227" s="57"/>
      <c r="FT227" s="57"/>
      <c r="FU227" s="57"/>
      <c r="FV227" s="57"/>
      <c r="FW227" s="57"/>
      <c r="FX227" s="57"/>
      <c r="FY227" s="57"/>
      <c r="FZ227" s="57"/>
      <c r="GA227" s="57"/>
      <c r="GB227" s="57"/>
      <c r="GC227" s="57"/>
      <c r="GD227" s="57"/>
      <c r="GE227" s="57"/>
      <c r="GF227" s="57"/>
      <c r="GG227" s="57"/>
      <c r="GH227" s="57"/>
      <c r="GI227" s="57"/>
      <c r="GJ227" s="57"/>
      <c r="GK227" s="57"/>
      <c r="GL227" s="57"/>
      <c r="GM227" s="57"/>
      <c r="GN227" s="57"/>
      <c r="GO227" s="57"/>
      <c r="GP227" s="57"/>
      <c r="GQ227" s="57"/>
      <c r="GR227" s="57"/>
      <c r="GS227" s="57"/>
      <c r="GT227" s="57"/>
      <c r="GU227" s="57"/>
      <c r="GV227" s="57"/>
      <c r="GW227" s="57"/>
      <c r="GX227" s="57"/>
      <c r="GY227" s="57"/>
      <c r="GZ227" s="57"/>
      <c r="HA227" s="57"/>
      <c r="HB227" s="57"/>
      <c r="HC227" s="57"/>
      <c r="HD227" s="57"/>
      <c r="HE227" s="57"/>
      <c r="HF227" s="57"/>
      <c r="HG227" s="57"/>
      <c r="HH227" s="57"/>
      <c r="HI227" s="57"/>
      <c r="HJ227" s="57"/>
      <c r="HK227" s="57"/>
      <c r="HL227" s="57"/>
      <c r="HM227" s="57"/>
      <c r="HN227" s="57"/>
      <c r="HO227" s="57"/>
      <c r="HP227" s="57"/>
      <c r="HQ227" s="57"/>
      <c r="HR227" s="57"/>
      <c r="HS227" s="57"/>
      <c r="HT227" s="57"/>
      <c r="HU227" s="57"/>
      <c r="HV227" s="57"/>
      <c r="HW227" s="57"/>
      <c r="HX227" s="57"/>
      <c r="HY227" s="57"/>
      <c r="HZ227" s="57"/>
      <c r="IA227" s="57"/>
      <c r="IB227" s="57"/>
      <c r="IC227" s="57"/>
      <c r="ID227" s="57"/>
      <c r="IE227" s="57"/>
      <c r="IF227" s="57"/>
      <c r="IG227" s="57"/>
      <c r="IH227" s="57"/>
      <c r="II227" s="57"/>
      <c r="IJ227" s="57"/>
      <c r="IK227" s="57"/>
      <c r="IL227" s="57"/>
      <c r="IM227" s="57"/>
      <c r="IN227" s="57"/>
      <c r="IO227" s="57"/>
      <c r="IP227" s="57"/>
      <c r="IQ227" s="57"/>
      <c r="IR227" s="57"/>
      <c r="IS227" s="57"/>
      <c r="IT227" s="57"/>
    </row>
    <row r="228" spans="1:254" ht="15.75">
      <c r="A228" s="44">
        <v>206</v>
      </c>
      <c r="B228" s="45" t="s">
        <v>226</v>
      </c>
      <c r="C228" s="45" t="s">
        <v>227</v>
      </c>
      <c r="D228" s="45" t="s">
        <v>31</v>
      </c>
      <c r="E228" s="45" t="s">
        <v>19</v>
      </c>
      <c r="F228" s="58">
        <v>2</v>
      </c>
      <c r="G228" s="46"/>
      <c r="H228" s="46"/>
      <c r="I228" s="46"/>
      <c r="J228" s="46"/>
      <c r="K228" s="46"/>
      <c r="L228" s="46"/>
      <c r="M228" s="46"/>
      <c r="N228" s="46"/>
      <c r="O228" s="48"/>
      <c r="P228" s="49"/>
      <c r="Q228" s="49"/>
      <c r="R228" s="49">
        <v>2</v>
      </c>
      <c r="S228" s="27">
        <v>1</v>
      </c>
      <c r="T228" s="57"/>
      <c r="U228" s="57"/>
      <c r="V228" s="57"/>
      <c r="W228" s="57"/>
      <c r="X228" s="57"/>
      <c r="Y228" s="57"/>
      <c r="Z228" s="57"/>
      <c r="AA228" s="57"/>
      <c r="AB228" s="57"/>
      <c r="AC228" s="57"/>
      <c r="AD228" s="57"/>
      <c r="AE228" s="57"/>
      <c r="AF228" s="57"/>
      <c r="AG228" s="57"/>
      <c r="AH228" s="57"/>
      <c r="AI228" s="57"/>
      <c r="AJ228" s="57"/>
      <c r="AK228" s="57"/>
      <c r="AL228" s="57"/>
      <c r="AM228" s="57"/>
      <c r="AN228" s="57"/>
      <c r="AO228" s="57"/>
      <c r="AP228" s="57"/>
      <c r="AQ228" s="57"/>
      <c r="AR228" s="57"/>
      <c r="AS228" s="57"/>
      <c r="AT228" s="57"/>
      <c r="AU228" s="57"/>
      <c r="AV228" s="57"/>
      <c r="AW228" s="57"/>
      <c r="AX228" s="57"/>
      <c r="AY228" s="57"/>
      <c r="AZ228" s="57"/>
      <c r="BA228" s="57"/>
      <c r="BB228" s="57"/>
      <c r="BC228" s="57"/>
      <c r="BD228" s="57"/>
      <c r="BE228" s="57"/>
      <c r="BF228" s="57"/>
      <c r="BG228" s="57"/>
      <c r="BH228" s="57"/>
      <c r="BI228" s="57"/>
      <c r="BJ228" s="57"/>
      <c r="BK228" s="57"/>
      <c r="BL228" s="57"/>
      <c r="BM228" s="57"/>
      <c r="BN228" s="57"/>
      <c r="BO228" s="57"/>
      <c r="BP228" s="57"/>
      <c r="BQ228" s="57"/>
      <c r="BR228" s="57"/>
      <c r="BS228" s="57"/>
      <c r="BT228" s="57"/>
      <c r="BU228" s="57"/>
      <c r="BV228" s="57"/>
      <c r="BW228" s="57"/>
      <c r="BX228" s="57"/>
      <c r="BY228" s="57"/>
      <c r="BZ228" s="57"/>
      <c r="CA228" s="57"/>
      <c r="CB228" s="57"/>
      <c r="CC228" s="57"/>
      <c r="CD228" s="57"/>
      <c r="CE228" s="57"/>
      <c r="CF228" s="57"/>
      <c r="CG228" s="57"/>
      <c r="CH228" s="57"/>
      <c r="CI228" s="57"/>
      <c r="CJ228" s="57"/>
      <c r="CK228" s="57"/>
      <c r="CL228" s="57"/>
      <c r="CM228" s="57"/>
      <c r="CN228" s="57"/>
      <c r="CO228" s="57"/>
      <c r="CP228" s="57"/>
      <c r="CQ228" s="57"/>
      <c r="CR228" s="57"/>
      <c r="CS228" s="57"/>
      <c r="CT228" s="57"/>
      <c r="CU228" s="57"/>
      <c r="CV228" s="57"/>
      <c r="CW228" s="57"/>
      <c r="CX228" s="57"/>
      <c r="CY228" s="57"/>
      <c r="CZ228" s="57"/>
      <c r="DA228" s="57"/>
      <c r="DB228" s="57"/>
      <c r="DC228" s="57"/>
      <c r="DD228" s="57"/>
      <c r="DE228" s="57"/>
      <c r="DF228" s="57"/>
      <c r="DG228" s="57"/>
      <c r="DH228" s="57"/>
      <c r="DI228" s="57"/>
      <c r="DJ228" s="57"/>
      <c r="DK228" s="57"/>
      <c r="DL228" s="57"/>
      <c r="DM228" s="57"/>
      <c r="DN228" s="57"/>
      <c r="DO228" s="57"/>
      <c r="DP228" s="57"/>
      <c r="DQ228" s="57"/>
      <c r="DR228" s="57"/>
      <c r="DS228" s="57"/>
      <c r="DT228" s="57"/>
      <c r="DU228" s="57"/>
      <c r="DV228" s="57"/>
      <c r="DW228" s="57"/>
      <c r="DX228" s="57"/>
      <c r="DY228" s="57"/>
      <c r="DZ228" s="57"/>
      <c r="EA228" s="57"/>
      <c r="EB228" s="57"/>
      <c r="EC228" s="57"/>
      <c r="ED228" s="57"/>
      <c r="EE228" s="57"/>
      <c r="EF228" s="57"/>
      <c r="EG228" s="57"/>
      <c r="EH228" s="57"/>
      <c r="EI228" s="57"/>
      <c r="EJ228" s="57"/>
      <c r="EK228" s="57"/>
      <c r="EL228" s="57"/>
      <c r="EM228" s="57"/>
      <c r="EN228" s="57"/>
      <c r="EO228" s="57"/>
      <c r="EP228" s="57"/>
      <c r="EQ228" s="57"/>
      <c r="ER228" s="57"/>
      <c r="ES228" s="57"/>
      <c r="ET228" s="57"/>
      <c r="EU228" s="57"/>
      <c r="EV228" s="57"/>
      <c r="EW228" s="57"/>
      <c r="EX228" s="57"/>
      <c r="EY228" s="57"/>
      <c r="EZ228" s="57"/>
      <c r="FA228" s="57"/>
      <c r="FB228" s="57"/>
      <c r="FC228" s="57"/>
      <c r="FD228" s="57"/>
      <c r="FE228" s="57"/>
      <c r="FF228" s="57"/>
      <c r="FG228" s="57"/>
      <c r="FH228" s="57"/>
      <c r="FI228" s="57"/>
      <c r="FJ228" s="57"/>
      <c r="FK228" s="57"/>
      <c r="FL228" s="57"/>
      <c r="FM228" s="57"/>
      <c r="FN228" s="57"/>
      <c r="FO228" s="57"/>
      <c r="FP228" s="57"/>
      <c r="FQ228" s="57"/>
      <c r="FR228" s="57"/>
      <c r="FS228" s="57"/>
      <c r="FT228" s="57"/>
      <c r="FU228" s="57"/>
      <c r="FV228" s="57"/>
      <c r="FW228" s="57"/>
      <c r="FX228" s="57"/>
      <c r="FY228" s="57"/>
      <c r="FZ228" s="57"/>
      <c r="GA228" s="57"/>
      <c r="GB228" s="57"/>
      <c r="GC228" s="57"/>
      <c r="GD228" s="57"/>
      <c r="GE228" s="57"/>
      <c r="GF228" s="57"/>
      <c r="GG228" s="57"/>
      <c r="GH228" s="57"/>
      <c r="GI228" s="57"/>
      <c r="GJ228" s="57"/>
      <c r="GK228" s="57"/>
      <c r="GL228" s="57"/>
      <c r="GM228" s="57"/>
      <c r="GN228" s="57"/>
      <c r="GO228" s="57"/>
      <c r="GP228" s="57"/>
      <c r="GQ228" s="57"/>
      <c r="GR228" s="57"/>
      <c r="GS228" s="57"/>
      <c r="GT228" s="57"/>
      <c r="GU228" s="57"/>
      <c r="GV228" s="57"/>
      <c r="GW228" s="57"/>
      <c r="GX228" s="57"/>
      <c r="GY228" s="57"/>
      <c r="GZ228" s="57"/>
      <c r="HA228" s="57"/>
      <c r="HB228" s="57"/>
      <c r="HC228" s="57"/>
      <c r="HD228" s="57"/>
      <c r="HE228" s="57"/>
      <c r="HF228" s="57"/>
      <c r="HG228" s="57"/>
      <c r="HH228" s="57"/>
      <c r="HI228" s="57"/>
      <c r="HJ228" s="57"/>
      <c r="HK228" s="57"/>
      <c r="HL228" s="57"/>
      <c r="HM228" s="57"/>
      <c r="HN228" s="57"/>
      <c r="HO228" s="57"/>
      <c r="HP228" s="57"/>
      <c r="HQ228" s="57"/>
      <c r="HR228" s="57"/>
      <c r="HS228" s="57"/>
      <c r="HT228" s="57"/>
      <c r="HU228" s="57"/>
      <c r="HV228" s="57"/>
      <c r="HW228" s="57"/>
      <c r="HX228" s="57"/>
      <c r="HY228" s="57"/>
      <c r="HZ228" s="57"/>
      <c r="IA228" s="57"/>
      <c r="IB228" s="57"/>
      <c r="IC228" s="57"/>
      <c r="ID228" s="57"/>
      <c r="IE228" s="57"/>
      <c r="IF228" s="57"/>
      <c r="IG228" s="57"/>
      <c r="IH228" s="57"/>
      <c r="II228" s="57"/>
      <c r="IJ228" s="57"/>
      <c r="IK228" s="57"/>
      <c r="IL228" s="57"/>
      <c r="IM228" s="57"/>
      <c r="IN228" s="57"/>
      <c r="IO228" s="57"/>
      <c r="IP228" s="57"/>
      <c r="IQ228" s="57"/>
      <c r="IR228" s="57"/>
      <c r="IS228" s="57"/>
      <c r="IT228" s="57"/>
    </row>
    <row r="229" spans="1:254" ht="15.75">
      <c r="A229" s="44">
        <v>207</v>
      </c>
      <c r="B229" s="45" t="s">
        <v>226</v>
      </c>
      <c r="C229" s="45" t="s">
        <v>227</v>
      </c>
      <c r="D229" s="45" t="s">
        <v>31</v>
      </c>
      <c r="E229" s="45" t="s">
        <v>152</v>
      </c>
      <c r="F229" s="58">
        <v>2</v>
      </c>
      <c r="G229" s="46"/>
      <c r="H229" s="46"/>
      <c r="I229" s="46"/>
      <c r="J229" s="46"/>
      <c r="K229" s="46"/>
      <c r="L229" s="46"/>
      <c r="M229" s="46"/>
      <c r="N229" s="46"/>
      <c r="O229" s="48"/>
      <c r="P229" s="49"/>
      <c r="Q229" s="49"/>
      <c r="R229" s="49">
        <v>2</v>
      </c>
      <c r="S229" s="27">
        <v>1</v>
      </c>
      <c r="T229" s="57"/>
      <c r="U229" s="57"/>
      <c r="V229" s="57"/>
      <c r="W229" s="57"/>
      <c r="X229" s="57"/>
      <c r="Y229" s="57"/>
      <c r="Z229" s="57"/>
      <c r="AA229" s="57"/>
      <c r="AB229" s="57"/>
      <c r="AC229" s="57"/>
      <c r="AD229" s="57"/>
      <c r="AE229" s="57"/>
      <c r="AF229" s="57"/>
      <c r="AG229" s="57"/>
      <c r="AH229" s="57"/>
      <c r="AI229" s="57"/>
      <c r="AJ229" s="57"/>
      <c r="AK229" s="57"/>
      <c r="AL229" s="57"/>
      <c r="AM229" s="57"/>
      <c r="AN229" s="57"/>
      <c r="AO229" s="57"/>
      <c r="AP229" s="57"/>
      <c r="AQ229" s="57"/>
      <c r="AR229" s="57"/>
      <c r="AS229" s="57"/>
      <c r="AT229" s="57"/>
      <c r="AU229" s="57"/>
      <c r="AV229" s="57"/>
      <c r="AW229" s="57"/>
      <c r="AX229" s="57"/>
      <c r="AY229" s="57"/>
      <c r="AZ229" s="57"/>
      <c r="BA229" s="57"/>
      <c r="BB229" s="57"/>
      <c r="BC229" s="57"/>
      <c r="BD229" s="57"/>
      <c r="BE229" s="57"/>
      <c r="BF229" s="57"/>
      <c r="BG229" s="57"/>
      <c r="BH229" s="57"/>
      <c r="BI229" s="57"/>
      <c r="BJ229" s="57"/>
      <c r="BK229" s="57"/>
      <c r="BL229" s="57"/>
      <c r="BM229" s="57"/>
      <c r="BN229" s="57"/>
      <c r="BO229" s="57"/>
      <c r="BP229" s="57"/>
      <c r="BQ229" s="57"/>
      <c r="BR229" s="57"/>
      <c r="BS229" s="57"/>
      <c r="BT229" s="57"/>
      <c r="BU229" s="57"/>
      <c r="BV229" s="57"/>
      <c r="BW229" s="57"/>
      <c r="BX229" s="57"/>
      <c r="BY229" s="57"/>
      <c r="BZ229" s="57"/>
      <c r="CA229" s="57"/>
      <c r="CB229" s="57"/>
      <c r="CC229" s="57"/>
      <c r="CD229" s="57"/>
      <c r="CE229" s="57"/>
      <c r="CF229" s="57"/>
      <c r="CG229" s="57"/>
      <c r="CH229" s="57"/>
      <c r="CI229" s="57"/>
      <c r="CJ229" s="57"/>
      <c r="CK229" s="57"/>
      <c r="CL229" s="57"/>
      <c r="CM229" s="57"/>
      <c r="CN229" s="57"/>
      <c r="CO229" s="57"/>
      <c r="CP229" s="57"/>
      <c r="CQ229" s="57"/>
      <c r="CR229" s="57"/>
      <c r="CS229" s="57"/>
      <c r="CT229" s="57"/>
      <c r="CU229" s="57"/>
      <c r="CV229" s="57"/>
      <c r="CW229" s="57"/>
      <c r="CX229" s="57"/>
      <c r="CY229" s="57"/>
      <c r="CZ229" s="57"/>
      <c r="DA229" s="57"/>
      <c r="DB229" s="57"/>
      <c r="DC229" s="57"/>
      <c r="DD229" s="57"/>
      <c r="DE229" s="57"/>
      <c r="DF229" s="57"/>
      <c r="DG229" s="57"/>
      <c r="DH229" s="57"/>
      <c r="DI229" s="57"/>
      <c r="DJ229" s="57"/>
      <c r="DK229" s="57"/>
      <c r="DL229" s="57"/>
      <c r="DM229" s="57"/>
      <c r="DN229" s="57"/>
      <c r="DO229" s="57"/>
      <c r="DP229" s="57"/>
      <c r="DQ229" s="57"/>
      <c r="DR229" s="57"/>
      <c r="DS229" s="57"/>
      <c r="DT229" s="57"/>
      <c r="DU229" s="57"/>
      <c r="DV229" s="57"/>
      <c r="DW229" s="57"/>
      <c r="DX229" s="57"/>
      <c r="DY229" s="57"/>
      <c r="DZ229" s="57"/>
      <c r="EA229" s="57"/>
      <c r="EB229" s="57"/>
      <c r="EC229" s="57"/>
      <c r="ED229" s="57"/>
      <c r="EE229" s="57"/>
      <c r="EF229" s="57"/>
      <c r="EG229" s="57"/>
      <c r="EH229" s="57"/>
      <c r="EI229" s="57"/>
      <c r="EJ229" s="57"/>
      <c r="EK229" s="57"/>
      <c r="EL229" s="57"/>
      <c r="EM229" s="57"/>
      <c r="EN229" s="57"/>
      <c r="EO229" s="57"/>
      <c r="EP229" s="57"/>
      <c r="EQ229" s="57"/>
      <c r="ER229" s="57"/>
      <c r="ES229" s="57"/>
      <c r="ET229" s="57"/>
      <c r="EU229" s="57"/>
      <c r="EV229" s="57"/>
      <c r="EW229" s="57"/>
      <c r="EX229" s="57"/>
      <c r="EY229" s="57"/>
      <c r="EZ229" s="57"/>
      <c r="FA229" s="57"/>
      <c r="FB229" s="57"/>
      <c r="FC229" s="57"/>
      <c r="FD229" s="57"/>
      <c r="FE229" s="57"/>
      <c r="FF229" s="57"/>
      <c r="FG229" s="57"/>
      <c r="FH229" s="57"/>
      <c r="FI229" s="57"/>
      <c r="FJ229" s="57"/>
      <c r="FK229" s="57"/>
      <c r="FL229" s="57"/>
      <c r="FM229" s="57"/>
      <c r="FN229" s="57"/>
      <c r="FO229" s="57"/>
      <c r="FP229" s="57"/>
      <c r="FQ229" s="57"/>
      <c r="FR229" s="57"/>
      <c r="FS229" s="57"/>
      <c r="FT229" s="57"/>
      <c r="FU229" s="57"/>
      <c r="FV229" s="57"/>
      <c r="FW229" s="57"/>
      <c r="FX229" s="57"/>
      <c r="FY229" s="57"/>
      <c r="FZ229" s="57"/>
      <c r="GA229" s="57"/>
      <c r="GB229" s="57"/>
      <c r="GC229" s="57"/>
      <c r="GD229" s="57"/>
      <c r="GE229" s="57"/>
      <c r="GF229" s="57"/>
      <c r="GG229" s="57"/>
      <c r="GH229" s="57"/>
      <c r="GI229" s="57"/>
      <c r="GJ229" s="57"/>
      <c r="GK229" s="57"/>
      <c r="GL229" s="57"/>
      <c r="GM229" s="57"/>
      <c r="GN229" s="57"/>
      <c r="GO229" s="57"/>
      <c r="GP229" s="57"/>
      <c r="GQ229" s="57"/>
      <c r="GR229" s="57"/>
      <c r="GS229" s="57"/>
      <c r="GT229" s="57"/>
      <c r="GU229" s="57"/>
      <c r="GV229" s="57"/>
      <c r="GW229" s="57"/>
      <c r="GX229" s="57"/>
      <c r="GY229" s="57"/>
      <c r="GZ229" s="57"/>
      <c r="HA229" s="57"/>
      <c r="HB229" s="57"/>
      <c r="HC229" s="57"/>
      <c r="HD229" s="57"/>
      <c r="HE229" s="57"/>
      <c r="HF229" s="57"/>
      <c r="HG229" s="57"/>
      <c r="HH229" s="57"/>
      <c r="HI229" s="57"/>
      <c r="HJ229" s="57"/>
      <c r="HK229" s="57"/>
      <c r="HL229" s="57"/>
      <c r="HM229" s="57"/>
      <c r="HN229" s="57"/>
      <c r="HO229" s="57"/>
      <c r="HP229" s="57"/>
      <c r="HQ229" s="57"/>
      <c r="HR229" s="57"/>
      <c r="HS229" s="57"/>
      <c r="HT229" s="57"/>
      <c r="HU229" s="57"/>
      <c r="HV229" s="57"/>
      <c r="HW229" s="57"/>
      <c r="HX229" s="57"/>
      <c r="HY229" s="57"/>
      <c r="HZ229" s="57"/>
      <c r="IA229" s="57"/>
      <c r="IB229" s="57"/>
      <c r="IC229" s="57"/>
      <c r="ID229" s="57"/>
      <c r="IE229" s="57"/>
      <c r="IF229" s="57"/>
      <c r="IG229" s="57"/>
      <c r="IH229" s="57"/>
      <c r="II229" s="57"/>
      <c r="IJ229" s="57"/>
      <c r="IK229" s="57"/>
      <c r="IL229" s="57"/>
      <c r="IM229" s="57"/>
      <c r="IN229" s="57"/>
      <c r="IO229" s="57"/>
      <c r="IP229" s="57"/>
      <c r="IQ229" s="57"/>
      <c r="IR229" s="57"/>
      <c r="IS229" s="57"/>
      <c r="IT229" s="57"/>
    </row>
    <row r="230" spans="1:254" ht="15.75">
      <c r="A230" s="44">
        <v>208</v>
      </c>
      <c r="B230" s="45" t="s">
        <v>226</v>
      </c>
      <c r="C230" s="45" t="s">
        <v>227</v>
      </c>
      <c r="D230" s="45" t="s">
        <v>31</v>
      </c>
      <c r="E230" s="45" t="s">
        <v>153</v>
      </c>
      <c r="F230" s="58">
        <v>2</v>
      </c>
      <c r="G230" s="46"/>
      <c r="H230" s="46"/>
      <c r="I230" s="46"/>
      <c r="J230" s="46"/>
      <c r="K230" s="46"/>
      <c r="L230" s="46"/>
      <c r="M230" s="46"/>
      <c r="N230" s="46"/>
      <c r="O230" s="48"/>
      <c r="P230" s="49"/>
      <c r="Q230" s="49"/>
      <c r="R230" s="49">
        <v>2</v>
      </c>
      <c r="S230" s="27">
        <v>1</v>
      </c>
      <c r="T230" s="57"/>
      <c r="U230" s="57"/>
      <c r="V230" s="57"/>
      <c r="W230" s="57"/>
      <c r="X230" s="57"/>
      <c r="Y230" s="57"/>
      <c r="Z230" s="57"/>
      <c r="AA230" s="57"/>
      <c r="AB230" s="57"/>
      <c r="AC230" s="57"/>
      <c r="AD230" s="57"/>
      <c r="AE230" s="57"/>
      <c r="AF230" s="57"/>
      <c r="AG230" s="57"/>
      <c r="AH230" s="57"/>
      <c r="AI230" s="57"/>
      <c r="AJ230" s="57"/>
      <c r="AK230" s="57"/>
      <c r="AL230" s="57"/>
      <c r="AM230" s="57"/>
      <c r="AN230" s="57"/>
      <c r="AO230" s="57"/>
      <c r="AP230" s="57"/>
      <c r="AQ230" s="57"/>
      <c r="AR230" s="57"/>
      <c r="AS230" s="57"/>
      <c r="AT230" s="57"/>
      <c r="AU230" s="57"/>
      <c r="AV230" s="57"/>
      <c r="AW230" s="57"/>
      <c r="AX230" s="57"/>
      <c r="AY230" s="57"/>
      <c r="AZ230" s="57"/>
      <c r="BA230" s="57"/>
      <c r="BB230" s="57"/>
      <c r="BC230" s="57"/>
      <c r="BD230" s="57"/>
      <c r="BE230" s="57"/>
      <c r="BF230" s="57"/>
      <c r="BG230" s="57"/>
      <c r="BH230" s="57"/>
      <c r="BI230" s="57"/>
      <c r="BJ230" s="57"/>
      <c r="BK230" s="57"/>
      <c r="BL230" s="57"/>
      <c r="BM230" s="57"/>
      <c r="BN230" s="57"/>
      <c r="BO230" s="57"/>
      <c r="BP230" s="57"/>
      <c r="BQ230" s="57"/>
      <c r="BR230" s="57"/>
      <c r="BS230" s="57"/>
      <c r="BT230" s="57"/>
      <c r="BU230" s="57"/>
      <c r="BV230" s="57"/>
      <c r="BW230" s="57"/>
      <c r="BX230" s="57"/>
      <c r="BY230" s="57"/>
      <c r="BZ230" s="57"/>
      <c r="CA230" s="57"/>
      <c r="CB230" s="57"/>
      <c r="CC230" s="57"/>
      <c r="CD230" s="57"/>
      <c r="CE230" s="57"/>
      <c r="CF230" s="57"/>
      <c r="CG230" s="57"/>
      <c r="CH230" s="57"/>
      <c r="CI230" s="57"/>
      <c r="CJ230" s="57"/>
      <c r="CK230" s="57"/>
      <c r="CL230" s="57"/>
      <c r="CM230" s="57"/>
      <c r="CN230" s="57"/>
      <c r="CO230" s="57"/>
      <c r="CP230" s="57"/>
      <c r="CQ230" s="57"/>
      <c r="CR230" s="57"/>
      <c r="CS230" s="57"/>
      <c r="CT230" s="57"/>
      <c r="CU230" s="57"/>
      <c r="CV230" s="57"/>
      <c r="CW230" s="57"/>
      <c r="CX230" s="57"/>
      <c r="CY230" s="57"/>
      <c r="CZ230" s="57"/>
      <c r="DA230" s="57"/>
      <c r="DB230" s="57"/>
      <c r="DC230" s="57"/>
      <c r="DD230" s="57"/>
      <c r="DE230" s="57"/>
      <c r="DF230" s="57"/>
      <c r="DG230" s="57"/>
      <c r="DH230" s="57"/>
      <c r="DI230" s="57"/>
      <c r="DJ230" s="57"/>
      <c r="DK230" s="57"/>
      <c r="DL230" s="57"/>
      <c r="DM230" s="57"/>
      <c r="DN230" s="57"/>
      <c r="DO230" s="57"/>
      <c r="DP230" s="57"/>
      <c r="DQ230" s="57"/>
      <c r="DR230" s="57"/>
      <c r="DS230" s="57"/>
      <c r="DT230" s="57"/>
      <c r="DU230" s="57"/>
      <c r="DV230" s="57"/>
      <c r="DW230" s="57"/>
      <c r="DX230" s="57"/>
      <c r="DY230" s="57"/>
      <c r="DZ230" s="57"/>
      <c r="EA230" s="57"/>
      <c r="EB230" s="57"/>
      <c r="EC230" s="57"/>
      <c r="ED230" s="57"/>
      <c r="EE230" s="57"/>
      <c r="EF230" s="57"/>
      <c r="EG230" s="57"/>
      <c r="EH230" s="57"/>
      <c r="EI230" s="57"/>
      <c r="EJ230" s="57"/>
      <c r="EK230" s="57"/>
      <c r="EL230" s="57"/>
      <c r="EM230" s="57"/>
      <c r="EN230" s="57"/>
      <c r="EO230" s="57"/>
      <c r="EP230" s="57"/>
      <c r="EQ230" s="57"/>
      <c r="ER230" s="57"/>
      <c r="ES230" s="57"/>
      <c r="ET230" s="57"/>
      <c r="EU230" s="57"/>
      <c r="EV230" s="57"/>
      <c r="EW230" s="57"/>
      <c r="EX230" s="57"/>
      <c r="EY230" s="57"/>
      <c r="EZ230" s="57"/>
      <c r="FA230" s="57"/>
      <c r="FB230" s="57"/>
      <c r="FC230" s="57"/>
      <c r="FD230" s="57"/>
      <c r="FE230" s="57"/>
      <c r="FF230" s="57"/>
      <c r="FG230" s="57"/>
      <c r="FH230" s="57"/>
      <c r="FI230" s="57"/>
      <c r="FJ230" s="57"/>
      <c r="FK230" s="57"/>
      <c r="FL230" s="57"/>
      <c r="FM230" s="57"/>
      <c r="FN230" s="57"/>
      <c r="FO230" s="57"/>
      <c r="FP230" s="57"/>
      <c r="FQ230" s="57"/>
      <c r="FR230" s="57"/>
      <c r="FS230" s="57"/>
      <c r="FT230" s="57"/>
      <c r="FU230" s="57"/>
      <c r="FV230" s="57"/>
      <c r="FW230" s="57"/>
      <c r="FX230" s="57"/>
      <c r="FY230" s="57"/>
      <c r="FZ230" s="57"/>
      <c r="GA230" s="57"/>
      <c r="GB230" s="57"/>
      <c r="GC230" s="57"/>
      <c r="GD230" s="57"/>
      <c r="GE230" s="57"/>
      <c r="GF230" s="57"/>
      <c r="GG230" s="57"/>
      <c r="GH230" s="57"/>
      <c r="GI230" s="57"/>
      <c r="GJ230" s="57"/>
      <c r="GK230" s="57"/>
      <c r="GL230" s="57"/>
      <c r="GM230" s="57"/>
      <c r="GN230" s="57"/>
      <c r="GO230" s="57"/>
      <c r="GP230" s="57"/>
      <c r="GQ230" s="57"/>
      <c r="GR230" s="57"/>
      <c r="GS230" s="57"/>
      <c r="GT230" s="57"/>
      <c r="GU230" s="57"/>
      <c r="GV230" s="57"/>
      <c r="GW230" s="57"/>
      <c r="GX230" s="57"/>
      <c r="GY230" s="57"/>
      <c r="GZ230" s="57"/>
      <c r="HA230" s="57"/>
      <c r="HB230" s="57"/>
      <c r="HC230" s="57"/>
      <c r="HD230" s="57"/>
      <c r="HE230" s="57"/>
      <c r="HF230" s="57"/>
      <c r="HG230" s="57"/>
      <c r="HH230" s="57"/>
      <c r="HI230" s="57"/>
      <c r="HJ230" s="57"/>
      <c r="HK230" s="57"/>
      <c r="HL230" s="57"/>
      <c r="HM230" s="57"/>
      <c r="HN230" s="57"/>
      <c r="HO230" s="57"/>
      <c r="HP230" s="57"/>
      <c r="HQ230" s="57"/>
      <c r="HR230" s="57"/>
      <c r="HS230" s="57"/>
      <c r="HT230" s="57"/>
      <c r="HU230" s="57"/>
      <c r="HV230" s="57"/>
      <c r="HW230" s="57"/>
      <c r="HX230" s="57"/>
      <c r="HY230" s="57"/>
      <c r="HZ230" s="57"/>
      <c r="IA230" s="57"/>
      <c r="IB230" s="57"/>
      <c r="IC230" s="57"/>
      <c r="ID230" s="57"/>
      <c r="IE230" s="57"/>
      <c r="IF230" s="57"/>
      <c r="IG230" s="57"/>
      <c r="IH230" s="57"/>
      <c r="II230" s="57"/>
      <c r="IJ230" s="57"/>
      <c r="IK230" s="57"/>
      <c r="IL230" s="57"/>
      <c r="IM230" s="57"/>
      <c r="IN230" s="57"/>
      <c r="IO230" s="57"/>
      <c r="IP230" s="57"/>
      <c r="IQ230" s="57"/>
      <c r="IR230" s="57"/>
      <c r="IS230" s="57"/>
      <c r="IT230" s="57"/>
    </row>
    <row r="231" spans="1:254" ht="15.75">
      <c r="A231" s="44">
        <v>209</v>
      </c>
      <c r="B231" s="45" t="s">
        <v>203</v>
      </c>
      <c r="C231" s="45" t="s">
        <v>200</v>
      </c>
      <c r="D231" s="45" t="s">
        <v>31</v>
      </c>
      <c r="E231" s="45" t="s">
        <v>10</v>
      </c>
      <c r="F231" s="10">
        <f t="shared" si="15"/>
        <v>1</v>
      </c>
      <c r="G231" s="46"/>
      <c r="H231" s="46"/>
      <c r="I231" s="46"/>
      <c r="J231" s="46"/>
      <c r="K231" s="46"/>
      <c r="L231" s="46"/>
      <c r="M231" s="46"/>
      <c r="N231" s="46"/>
      <c r="O231" s="48"/>
      <c r="P231" s="49"/>
      <c r="Q231" s="49">
        <v>1</v>
      </c>
      <c r="R231" s="49"/>
      <c r="S231" s="27">
        <v>1</v>
      </c>
    </row>
    <row r="232" spans="1:254" ht="15.75">
      <c r="A232" s="44">
        <v>210</v>
      </c>
      <c r="B232" s="45" t="s">
        <v>203</v>
      </c>
      <c r="C232" s="45" t="s">
        <v>200</v>
      </c>
      <c r="D232" s="45" t="s">
        <v>31</v>
      </c>
      <c r="E232" s="45" t="s">
        <v>19</v>
      </c>
      <c r="F232" s="58">
        <v>1</v>
      </c>
      <c r="G232" s="46"/>
      <c r="H232" s="46"/>
      <c r="I232" s="46"/>
      <c r="J232" s="46"/>
      <c r="K232" s="46"/>
      <c r="L232" s="46"/>
      <c r="M232" s="46"/>
      <c r="N232" s="46"/>
      <c r="O232" s="48"/>
      <c r="P232" s="49"/>
      <c r="Q232" s="49"/>
      <c r="R232" s="49">
        <v>1</v>
      </c>
      <c r="S232" s="27">
        <v>1</v>
      </c>
      <c r="T232" s="57"/>
      <c r="U232" s="57"/>
      <c r="V232" s="57"/>
      <c r="W232" s="57"/>
      <c r="X232" s="57"/>
      <c r="Y232" s="57"/>
      <c r="Z232" s="57"/>
      <c r="AA232" s="57"/>
      <c r="AB232" s="57"/>
      <c r="AC232" s="57"/>
      <c r="AD232" s="57"/>
      <c r="AE232" s="57"/>
      <c r="AF232" s="57"/>
      <c r="AG232" s="57"/>
      <c r="AH232" s="57"/>
      <c r="AI232" s="57"/>
      <c r="AJ232" s="57"/>
      <c r="AK232" s="57"/>
      <c r="AL232" s="57"/>
      <c r="AM232" s="57"/>
      <c r="AN232" s="57"/>
      <c r="AO232" s="57"/>
      <c r="AP232" s="57"/>
      <c r="AQ232" s="57"/>
      <c r="AR232" s="57"/>
      <c r="AS232" s="57"/>
      <c r="AT232" s="57"/>
      <c r="AU232" s="57"/>
      <c r="AV232" s="57"/>
      <c r="AW232" s="57"/>
      <c r="AX232" s="57"/>
      <c r="AY232" s="57"/>
      <c r="AZ232" s="57"/>
      <c r="BA232" s="57"/>
      <c r="BB232" s="57"/>
      <c r="BC232" s="57"/>
      <c r="BD232" s="57"/>
      <c r="BE232" s="57"/>
      <c r="BF232" s="57"/>
      <c r="BG232" s="57"/>
      <c r="BH232" s="57"/>
      <c r="BI232" s="57"/>
      <c r="BJ232" s="57"/>
      <c r="BK232" s="57"/>
      <c r="BL232" s="57"/>
      <c r="BM232" s="57"/>
      <c r="BN232" s="57"/>
      <c r="BO232" s="57"/>
      <c r="BP232" s="57"/>
      <c r="BQ232" s="57"/>
      <c r="BR232" s="57"/>
      <c r="BS232" s="57"/>
      <c r="BT232" s="57"/>
      <c r="BU232" s="57"/>
      <c r="BV232" s="57"/>
      <c r="BW232" s="57"/>
      <c r="BX232" s="57"/>
      <c r="BY232" s="57"/>
      <c r="BZ232" s="57"/>
      <c r="CA232" s="57"/>
      <c r="CB232" s="57"/>
      <c r="CC232" s="57"/>
      <c r="CD232" s="57"/>
      <c r="CE232" s="57"/>
      <c r="CF232" s="57"/>
      <c r="CG232" s="57"/>
      <c r="CH232" s="57"/>
      <c r="CI232" s="57"/>
      <c r="CJ232" s="57"/>
      <c r="CK232" s="57"/>
      <c r="CL232" s="57"/>
      <c r="CM232" s="57"/>
      <c r="CN232" s="57"/>
      <c r="CO232" s="57"/>
      <c r="CP232" s="57"/>
      <c r="CQ232" s="57"/>
      <c r="CR232" s="57"/>
      <c r="CS232" s="57"/>
      <c r="CT232" s="57"/>
      <c r="CU232" s="57"/>
      <c r="CV232" s="57"/>
      <c r="CW232" s="57"/>
      <c r="CX232" s="57"/>
      <c r="CY232" s="57"/>
      <c r="CZ232" s="57"/>
      <c r="DA232" s="57"/>
      <c r="DB232" s="57"/>
      <c r="DC232" s="57"/>
      <c r="DD232" s="57"/>
      <c r="DE232" s="57"/>
      <c r="DF232" s="57"/>
      <c r="DG232" s="57"/>
      <c r="DH232" s="57"/>
      <c r="DI232" s="57"/>
      <c r="DJ232" s="57"/>
      <c r="DK232" s="57"/>
      <c r="DL232" s="57"/>
      <c r="DM232" s="57"/>
      <c r="DN232" s="57"/>
      <c r="DO232" s="57"/>
      <c r="DP232" s="57"/>
      <c r="DQ232" s="57"/>
      <c r="DR232" s="57"/>
      <c r="DS232" s="57"/>
      <c r="DT232" s="57"/>
      <c r="DU232" s="57"/>
      <c r="DV232" s="57"/>
      <c r="DW232" s="57"/>
      <c r="DX232" s="57"/>
      <c r="DY232" s="57"/>
      <c r="DZ232" s="57"/>
      <c r="EA232" s="57"/>
      <c r="EB232" s="57"/>
      <c r="EC232" s="57"/>
      <c r="ED232" s="57"/>
      <c r="EE232" s="57"/>
      <c r="EF232" s="57"/>
      <c r="EG232" s="57"/>
      <c r="EH232" s="57"/>
      <c r="EI232" s="57"/>
      <c r="EJ232" s="57"/>
      <c r="EK232" s="57"/>
      <c r="EL232" s="57"/>
      <c r="EM232" s="57"/>
      <c r="EN232" s="57"/>
      <c r="EO232" s="57"/>
      <c r="EP232" s="57"/>
      <c r="EQ232" s="57"/>
      <c r="ER232" s="57"/>
      <c r="ES232" s="57"/>
      <c r="ET232" s="57"/>
      <c r="EU232" s="57"/>
      <c r="EV232" s="57"/>
      <c r="EW232" s="57"/>
      <c r="EX232" s="57"/>
      <c r="EY232" s="57"/>
      <c r="EZ232" s="57"/>
      <c r="FA232" s="57"/>
      <c r="FB232" s="57"/>
      <c r="FC232" s="57"/>
      <c r="FD232" s="57"/>
      <c r="FE232" s="57"/>
      <c r="FF232" s="57"/>
      <c r="FG232" s="57"/>
      <c r="FH232" s="57"/>
      <c r="FI232" s="57"/>
      <c r="FJ232" s="57"/>
      <c r="FK232" s="57"/>
      <c r="FL232" s="57"/>
      <c r="FM232" s="57"/>
      <c r="FN232" s="57"/>
      <c r="FO232" s="57"/>
      <c r="FP232" s="57"/>
      <c r="FQ232" s="57"/>
      <c r="FR232" s="57"/>
      <c r="FS232" s="57"/>
      <c r="FT232" s="57"/>
      <c r="FU232" s="57"/>
      <c r="FV232" s="57"/>
      <c r="FW232" s="57"/>
      <c r="FX232" s="57"/>
      <c r="FY232" s="57"/>
      <c r="FZ232" s="57"/>
      <c r="GA232" s="57"/>
      <c r="GB232" s="57"/>
      <c r="GC232" s="57"/>
      <c r="GD232" s="57"/>
      <c r="GE232" s="57"/>
      <c r="GF232" s="57"/>
      <c r="GG232" s="57"/>
      <c r="GH232" s="57"/>
      <c r="GI232" s="57"/>
      <c r="GJ232" s="57"/>
      <c r="GK232" s="57"/>
      <c r="GL232" s="57"/>
      <c r="GM232" s="57"/>
      <c r="GN232" s="57"/>
      <c r="GO232" s="57"/>
      <c r="GP232" s="57"/>
      <c r="GQ232" s="57"/>
      <c r="GR232" s="57"/>
      <c r="GS232" s="57"/>
      <c r="GT232" s="57"/>
      <c r="GU232" s="57"/>
      <c r="GV232" s="57"/>
      <c r="GW232" s="57"/>
      <c r="GX232" s="57"/>
      <c r="GY232" s="57"/>
      <c r="GZ232" s="57"/>
      <c r="HA232" s="57"/>
      <c r="HB232" s="57"/>
      <c r="HC232" s="57"/>
      <c r="HD232" s="57"/>
      <c r="HE232" s="57"/>
      <c r="HF232" s="57"/>
      <c r="HG232" s="57"/>
      <c r="HH232" s="57"/>
      <c r="HI232" s="57"/>
      <c r="HJ232" s="57"/>
      <c r="HK232" s="57"/>
      <c r="HL232" s="57"/>
      <c r="HM232" s="57"/>
      <c r="HN232" s="57"/>
      <c r="HO232" s="57"/>
      <c r="HP232" s="57"/>
      <c r="HQ232" s="57"/>
      <c r="HR232" s="57"/>
      <c r="HS232" s="57"/>
      <c r="HT232" s="57"/>
      <c r="HU232" s="57"/>
      <c r="HV232" s="57"/>
      <c r="HW232" s="57"/>
      <c r="HX232" s="57"/>
      <c r="HY232" s="57"/>
      <c r="HZ232" s="57"/>
      <c r="IA232" s="57"/>
      <c r="IB232" s="57"/>
      <c r="IC232" s="57"/>
      <c r="ID232" s="57"/>
      <c r="IE232" s="57"/>
      <c r="IF232" s="57"/>
      <c r="IG232" s="57"/>
      <c r="IH232" s="57"/>
      <c r="II232" s="57"/>
      <c r="IJ232" s="57"/>
      <c r="IK232" s="57"/>
      <c r="IL232" s="57"/>
      <c r="IM232" s="57"/>
      <c r="IN232" s="57"/>
      <c r="IO232" s="57"/>
      <c r="IP232" s="57"/>
      <c r="IQ232" s="57"/>
      <c r="IR232" s="57"/>
      <c r="IS232" s="57"/>
      <c r="IT232" s="57"/>
    </row>
    <row r="233" spans="1:254" ht="15.75">
      <c r="A233" s="44">
        <v>211</v>
      </c>
      <c r="B233" s="45" t="s">
        <v>203</v>
      </c>
      <c r="C233" s="45" t="s">
        <v>200</v>
      </c>
      <c r="D233" s="45" t="s">
        <v>31</v>
      </c>
      <c r="E233" s="45" t="s">
        <v>152</v>
      </c>
      <c r="F233" s="58">
        <v>1</v>
      </c>
      <c r="G233" s="46"/>
      <c r="H233" s="46"/>
      <c r="I233" s="46"/>
      <c r="J233" s="46"/>
      <c r="K233" s="46"/>
      <c r="L233" s="46"/>
      <c r="M233" s="46"/>
      <c r="N233" s="46"/>
      <c r="O233" s="48"/>
      <c r="P233" s="49"/>
      <c r="Q233" s="49"/>
      <c r="R233" s="49">
        <v>1</v>
      </c>
      <c r="S233" s="27">
        <v>1</v>
      </c>
      <c r="T233" s="57"/>
      <c r="U233" s="57"/>
      <c r="V233" s="57"/>
      <c r="W233" s="57"/>
      <c r="X233" s="57"/>
      <c r="Y233" s="57"/>
      <c r="Z233" s="57"/>
      <c r="AA233" s="57"/>
      <c r="AB233" s="57"/>
      <c r="AC233" s="57"/>
      <c r="AD233" s="57"/>
      <c r="AE233" s="57"/>
      <c r="AF233" s="57"/>
      <c r="AG233" s="57"/>
      <c r="AH233" s="57"/>
      <c r="AI233" s="57"/>
      <c r="AJ233" s="57"/>
      <c r="AK233" s="57"/>
      <c r="AL233" s="57"/>
      <c r="AM233" s="57"/>
      <c r="AN233" s="57"/>
      <c r="AO233" s="57"/>
      <c r="AP233" s="57"/>
      <c r="AQ233" s="57"/>
      <c r="AR233" s="57"/>
      <c r="AS233" s="57"/>
      <c r="AT233" s="57"/>
      <c r="AU233" s="57"/>
      <c r="AV233" s="57"/>
      <c r="AW233" s="57"/>
      <c r="AX233" s="57"/>
      <c r="AY233" s="57"/>
      <c r="AZ233" s="57"/>
      <c r="BA233" s="57"/>
      <c r="BB233" s="57"/>
      <c r="BC233" s="57"/>
      <c r="BD233" s="57"/>
      <c r="BE233" s="57"/>
      <c r="BF233" s="57"/>
      <c r="BG233" s="57"/>
      <c r="BH233" s="57"/>
      <c r="BI233" s="57"/>
      <c r="BJ233" s="57"/>
      <c r="BK233" s="57"/>
      <c r="BL233" s="57"/>
      <c r="BM233" s="57"/>
      <c r="BN233" s="57"/>
      <c r="BO233" s="57"/>
      <c r="BP233" s="57"/>
      <c r="BQ233" s="57"/>
      <c r="BR233" s="57"/>
      <c r="BS233" s="57"/>
      <c r="BT233" s="57"/>
      <c r="BU233" s="57"/>
      <c r="BV233" s="57"/>
      <c r="BW233" s="57"/>
      <c r="BX233" s="57"/>
      <c r="BY233" s="57"/>
      <c r="BZ233" s="57"/>
      <c r="CA233" s="57"/>
      <c r="CB233" s="57"/>
      <c r="CC233" s="57"/>
      <c r="CD233" s="57"/>
      <c r="CE233" s="57"/>
      <c r="CF233" s="57"/>
      <c r="CG233" s="57"/>
      <c r="CH233" s="57"/>
      <c r="CI233" s="57"/>
      <c r="CJ233" s="57"/>
      <c r="CK233" s="57"/>
      <c r="CL233" s="57"/>
      <c r="CM233" s="57"/>
      <c r="CN233" s="57"/>
      <c r="CO233" s="57"/>
      <c r="CP233" s="57"/>
      <c r="CQ233" s="57"/>
      <c r="CR233" s="57"/>
      <c r="CS233" s="57"/>
      <c r="CT233" s="57"/>
      <c r="CU233" s="57"/>
      <c r="CV233" s="57"/>
      <c r="CW233" s="57"/>
      <c r="CX233" s="57"/>
      <c r="CY233" s="57"/>
      <c r="CZ233" s="57"/>
      <c r="DA233" s="57"/>
      <c r="DB233" s="57"/>
      <c r="DC233" s="57"/>
      <c r="DD233" s="57"/>
      <c r="DE233" s="57"/>
      <c r="DF233" s="57"/>
      <c r="DG233" s="57"/>
      <c r="DH233" s="57"/>
      <c r="DI233" s="57"/>
      <c r="DJ233" s="57"/>
      <c r="DK233" s="57"/>
      <c r="DL233" s="57"/>
      <c r="DM233" s="57"/>
      <c r="DN233" s="57"/>
      <c r="DO233" s="57"/>
      <c r="DP233" s="57"/>
      <c r="DQ233" s="57"/>
      <c r="DR233" s="57"/>
      <c r="DS233" s="57"/>
      <c r="DT233" s="57"/>
      <c r="DU233" s="57"/>
      <c r="DV233" s="57"/>
      <c r="DW233" s="57"/>
      <c r="DX233" s="57"/>
      <c r="DY233" s="57"/>
      <c r="DZ233" s="57"/>
      <c r="EA233" s="57"/>
      <c r="EB233" s="57"/>
      <c r="EC233" s="57"/>
      <c r="ED233" s="57"/>
      <c r="EE233" s="57"/>
      <c r="EF233" s="57"/>
      <c r="EG233" s="57"/>
      <c r="EH233" s="57"/>
      <c r="EI233" s="57"/>
      <c r="EJ233" s="57"/>
      <c r="EK233" s="57"/>
      <c r="EL233" s="57"/>
      <c r="EM233" s="57"/>
      <c r="EN233" s="57"/>
      <c r="EO233" s="57"/>
      <c r="EP233" s="57"/>
      <c r="EQ233" s="57"/>
      <c r="ER233" s="57"/>
      <c r="ES233" s="57"/>
      <c r="ET233" s="57"/>
      <c r="EU233" s="57"/>
      <c r="EV233" s="57"/>
      <c r="EW233" s="57"/>
      <c r="EX233" s="57"/>
      <c r="EY233" s="57"/>
      <c r="EZ233" s="57"/>
      <c r="FA233" s="57"/>
      <c r="FB233" s="57"/>
      <c r="FC233" s="57"/>
      <c r="FD233" s="57"/>
      <c r="FE233" s="57"/>
      <c r="FF233" s="57"/>
      <c r="FG233" s="57"/>
      <c r="FH233" s="57"/>
      <c r="FI233" s="57"/>
      <c r="FJ233" s="57"/>
      <c r="FK233" s="57"/>
      <c r="FL233" s="57"/>
      <c r="FM233" s="57"/>
      <c r="FN233" s="57"/>
      <c r="FO233" s="57"/>
      <c r="FP233" s="57"/>
      <c r="FQ233" s="57"/>
      <c r="FR233" s="57"/>
      <c r="FS233" s="57"/>
      <c r="FT233" s="57"/>
      <c r="FU233" s="57"/>
      <c r="FV233" s="57"/>
      <c r="FW233" s="57"/>
      <c r="FX233" s="57"/>
      <c r="FY233" s="57"/>
      <c r="FZ233" s="57"/>
      <c r="GA233" s="57"/>
      <c r="GB233" s="57"/>
      <c r="GC233" s="57"/>
      <c r="GD233" s="57"/>
      <c r="GE233" s="57"/>
      <c r="GF233" s="57"/>
      <c r="GG233" s="57"/>
      <c r="GH233" s="57"/>
      <c r="GI233" s="57"/>
      <c r="GJ233" s="57"/>
      <c r="GK233" s="57"/>
      <c r="GL233" s="57"/>
      <c r="GM233" s="57"/>
      <c r="GN233" s="57"/>
      <c r="GO233" s="57"/>
      <c r="GP233" s="57"/>
      <c r="GQ233" s="57"/>
      <c r="GR233" s="57"/>
      <c r="GS233" s="57"/>
      <c r="GT233" s="57"/>
      <c r="GU233" s="57"/>
      <c r="GV233" s="57"/>
      <c r="GW233" s="57"/>
      <c r="GX233" s="57"/>
      <c r="GY233" s="57"/>
      <c r="GZ233" s="57"/>
      <c r="HA233" s="57"/>
      <c r="HB233" s="57"/>
      <c r="HC233" s="57"/>
      <c r="HD233" s="57"/>
      <c r="HE233" s="57"/>
      <c r="HF233" s="57"/>
      <c r="HG233" s="57"/>
      <c r="HH233" s="57"/>
      <c r="HI233" s="57"/>
      <c r="HJ233" s="57"/>
      <c r="HK233" s="57"/>
      <c r="HL233" s="57"/>
      <c r="HM233" s="57"/>
      <c r="HN233" s="57"/>
      <c r="HO233" s="57"/>
      <c r="HP233" s="57"/>
      <c r="HQ233" s="57"/>
      <c r="HR233" s="57"/>
      <c r="HS233" s="57"/>
      <c r="HT233" s="57"/>
      <c r="HU233" s="57"/>
      <c r="HV233" s="57"/>
      <c r="HW233" s="57"/>
      <c r="HX233" s="57"/>
      <c r="HY233" s="57"/>
      <c r="HZ233" s="57"/>
      <c r="IA233" s="57"/>
      <c r="IB233" s="57"/>
      <c r="IC233" s="57"/>
      <c r="ID233" s="57"/>
      <c r="IE233" s="57"/>
      <c r="IF233" s="57"/>
      <c r="IG233" s="57"/>
      <c r="IH233" s="57"/>
      <c r="II233" s="57"/>
      <c r="IJ233" s="57"/>
      <c r="IK233" s="57"/>
      <c r="IL233" s="57"/>
      <c r="IM233" s="57"/>
      <c r="IN233" s="57"/>
      <c r="IO233" s="57"/>
      <c r="IP233" s="57"/>
      <c r="IQ233" s="57"/>
      <c r="IR233" s="57"/>
      <c r="IS233" s="57"/>
      <c r="IT233" s="57"/>
    </row>
    <row r="234" spans="1:254" ht="15.75">
      <c r="A234" s="44">
        <v>212</v>
      </c>
      <c r="B234" s="45" t="s">
        <v>203</v>
      </c>
      <c r="C234" s="45" t="s">
        <v>200</v>
      </c>
      <c r="D234" s="45" t="s">
        <v>31</v>
      </c>
      <c r="E234" s="45" t="s">
        <v>153</v>
      </c>
      <c r="F234" s="58">
        <v>1</v>
      </c>
      <c r="G234" s="46"/>
      <c r="H234" s="46"/>
      <c r="I234" s="46"/>
      <c r="J234" s="46"/>
      <c r="K234" s="46"/>
      <c r="L234" s="46"/>
      <c r="M234" s="46"/>
      <c r="N234" s="46"/>
      <c r="O234" s="48"/>
      <c r="P234" s="49"/>
      <c r="Q234" s="49"/>
      <c r="R234" s="49">
        <v>1</v>
      </c>
      <c r="S234" s="27">
        <v>1</v>
      </c>
      <c r="T234" s="57"/>
      <c r="U234" s="57"/>
      <c r="V234" s="57"/>
      <c r="W234" s="57"/>
      <c r="X234" s="57"/>
      <c r="Y234" s="57"/>
      <c r="Z234" s="57"/>
      <c r="AA234" s="57"/>
      <c r="AB234" s="57"/>
      <c r="AC234" s="57"/>
      <c r="AD234" s="57"/>
      <c r="AE234" s="57"/>
      <c r="AF234" s="57"/>
      <c r="AG234" s="57"/>
      <c r="AH234" s="57"/>
      <c r="AI234" s="57"/>
      <c r="AJ234" s="57"/>
      <c r="AK234" s="57"/>
      <c r="AL234" s="57"/>
      <c r="AM234" s="57"/>
      <c r="AN234" s="57"/>
      <c r="AO234" s="57"/>
      <c r="AP234" s="57"/>
      <c r="AQ234" s="57"/>
      <c r="AR234" s="57"/>
      <c r="AS234" s="57"/>
      <c r="AT234" s="57"/>
      <c r="AU234" s="57"/>
      <c r="AV234" s="57"/>
      <c r="AW234" s="57"/>
      <c r="AX234" s="57"/>
      <c r="AY234" s="57"/>
      <c r="AZ234" s="57"/>
      <c r="BA234" s="57"/>
      <c r="BB234" s="57"/>
      <c r="BC234" s="57"/>
      <c r="BD234" s="57"/>
      <c r="BE234" s="57"/>
      <c r="BF234" s="57"/>
      <c r="BG234" s="57"/>
      <c r="BH234" s="57"/>
      <c r="BI234" s="57"/>
      <c r="BJ234" s="57"/>
      <c r="BK234" s="57"/>
      <c r="BL234" s="57"/>
      <c r="BM234" s="57"/>
      <c r="BN234" s="57"/>
      <c r="BO234" s="57"/>
      <c r="BP234" s="57"/>
      <c r="BQ234" s="57"/>
      <c r="BR234" s="57"/>
      <c r="BS234" s="57"/>
      <c r="BT234" s="57"/>
      <c r="BU234" s="57"/>
      <c r="BV234" s="57"/>
      <c r="BW234" s="57"/>
      <c r="BX234" s="57"/>
      <c r="BY234" s="57"/>
      <c r="BZ234" s="57"/>
      <c r="CA234" s="57"/>
      <c r="CB234" s="57"/>
      <c r="CC234" s="57"/>
      <c r="CD234" s="57"/>
      <c r="CE234" s="57"/>
      <c r="CF234" s="57"/>
      <c r="CG234" s="57"/>
      <c r="CH234" s="57"/>
      <c r="CI234" s="57"/>
      <c r="CJ234" s="57"/>
      <c r="CK234" s="57"/>
      <c r="CL234" s="57"/>
      <c r="CM234" s="57"/>
      <c r="CN234" s="57"/>
      <c r="CO234" s="57"/>
      <c r="CP234" s="57"/>
      <c r="CQ234" s="57"/>
      <c r="CR234" s="57"/>
      <c r="CS234" s="57"/>
      <c r="CT234" s="57"/>
      <c r="CU234" s="57"/>
      <c r="CV234" s="57"/>
      <c r="CW234" s="57"/>
      <c r="CX234" s="57"/>
      <c r="CY234" s="57"/>
      <c r="CZ234" s="57"/>
      <c r="DA234" s="57"/>
      <c r="DB234" s="57"/>
      <c r="DC234" s="57"/>
      <c r="DD234" s="57"/>
      <c r="DE234" s="57"/>
      <c r="DF234" s="57"/>
      <c r="DG234" s="57"/>
      <c r="DH234" s="57"/>
      <c r="DI234" s="57"/>
      <c r="DJ234" s="57"/>
      <c r="DK234" s="57"/>
      <c r="DL234" s="57"/>
      <c r="DM234" s="57"/>
      <c r="DN234" s="57"/>
      <c r="DO234" s="57"/>
      <c r="DP234" s="57"/>
      <c r="DQ234" s="57"/>
      <c r="DR234" s="57"/>
      <c r="DS234" s="57"/>
      <c r="DT234" s="57"/>
      <c r="DU234" s="57"/>
      <c r="DV234" s="57"/>
      <c r="DW234" s="57"/>
      <c r="DX234" s="57"/>
      <c r="DY234" s="57"/>
      <c r="DZ234" s="57"/>
      <c r="EA234" s="57"/>
      <c r="EB234" s="57"/>
      <c r="EC234" s="57"/>
      <c r="ED234" s="57"/>
      <c r="EE234" s="57"/>
      <c r="EF234" s="57"/>
      <c r="EG234" s="57"/>
      <c r="EH234" s="57"/>
      <c r="EI234" s="57"/>
      <c r="EJ234" s="57"/>
      <c r="EK234" s="57"/>
      <c r="EL234" s="57"/>
      <c r="EM234" s="57"/>
      <c r="EN234" s="57"/>
      <c r="EO234" s="57"/>
      <c r="EP234" s="57"/>
      <c r="EQ234" s="57"/>
      <c r="ER234" s="57"/>
      <c r="ES234" s="57"/>
      <c r="ET234" s="57"/>
      <c r="EU234" s="57"/>
      <c r="EV234" s="57"/>
      <c r="EW234" s="57"/>
      <c r="EX234" s="57"/>
      <c r="EY234" s="57"/>
      <c r="EZ234" s="57"/>
      <c r="FA234" s="57"/>
      <c r="FB234" s="57"/>
      <c r="FC234" s="57"/>
      <c r="FD234" s="57"/>
      <c r="FE234" s="57"/>
      <c r="FF234" s="57"/>
      <c r="FG234" s="57"/>
      <c r="FH234" s="57"/>
      <c r="FI234" s="57"/>
      <c r="FJ234" s="57"/>
      <c r="FK234" s="57"/>
      <c r="FL234" s="57"/>
      <c r="FM234" s="57"/>
      <c r="FN234" s="57"/>
      <c r="FO234" s="57"/>
      <c r="FP234" s="57"/>
      <c r="FQ234" s="57"/>
      <c r="FR234" s="57"/>
      <c r="FS234" s="57"/>
      <c r="FT234" s="57"/>
      <c r="FU234" s="57"/>
      <c r="FV234" s="57"/>
      <c r="FW234" s="57"/>
      <c r="FX234" s="57"/>
      <c r="FY234" s="57"/>
      <c r="FZ234" s="57"/>
      <c r="GA234" s="57"/>
      <c r="GB234" s="57"/>
      <c r="GC234" s="57"/>
      <c r="GD234" s="57"/>
      <c r="GE234" s="57"/>
      <c r="GF234" s="57"/>
      <c r="GG234" s="57"/>
      <c r="GH234" s="57"/>
      <c r="GI234" s="57"/>
      <c r="GJ234" s="57"/>
      <c r="GK234" s="57"/>
      <c r="GL234" s="57"/>
      <c r="GM234" s="57"/>
      <c r="GN234" s="57"/>
      <c r="GO234" s="57"/>
      <c r="GP234" s="57"/>
      <c r="GQ234" s="57"/>
      <c r="GR234" s="57"/>
      <c r="GS234" s="57"/>
      <c r="GT234" s="57"/>
      <c r="GU234" s="57"/>
      <c r="GV234" s="57"/>
      <c r="GW234" s="57"/>
      <c r="GX234" s="57"/>
      <c r="GY234" s="57"/>
      <c r="GZ234" s="57"/>
      <c r="HA234" s="57"/>
      <c r="HB234" s="57"/>
      <c r="HC234" s="57"/>
      <c r="HD234" s="57"/>
      <c r="HE234" s="57"/>
      <c r="HF234" s="57"/>
      <c r="HG234" s="57"/>
      <c r="HH234" s="57"/>
      <c r="HI234" s="57"/>
      <c r="HJ234" s="57"/>
      <c r="HK234" s="57"/>
      <c r="HL234" s="57"/>
      <c r="HM234" s="57"/>
      <c r="HN234" s="57"/>
      <c r="HO234" s="57"/>
      <c r="HP234" s="57"/>
      <c r="HQ234" s="57"/>
      <c r="HR234" s="57"/>
      <c r="HS234" s="57"/>
      <c r="HT234" s="57"/>
      <c r="HU234" s="57"/>
      <c r="HV234" s="57"/>
      <c r="HW234" s="57"/>
      <c r="HX234" s="57"/>
      <c r="HY234" s="57"/>
      <c r="HZ234" s="57"/>
      <c r="IA234" s="57"/>
      <c r="IB234" s="57"/>
      <c r="IC234" s="57"/>
      <c r="ID234" s="57"/>
      <c r="IE234" s="57"/>
      <c r="IF234" s="57"/>
      <c r="IG234" s="57"/>
      <c r="IH234" s="57"/>
      <c r="II234" s="57"/>
      <c r="IJ234" s="57"/>
      <c r="IK234" s="57"/>
      <c r="IL234" s="57"/>
      <c r="IM234" s="57"/>
      <c r="IN234" s="57"/>
      <c r="IO234" s="57"/>
      <c r="IP234" s="57"/>
      <c r="IQ234" s="57"/>
      <c r="IR234" s="57"/>
      <c r="IS234" s="57"/>
      <c r="IT234" s="57"/>
    </row>
    <row r="235" spans="1:254" ht="15.75">
      <c r="A235" s="44">
        <v>213</v>
      </c>
      <c r="B235" s="45" t="s">
        <v>201</v>
      </c>
      <c r="C235" s="45" t="s">
        <v>22</v>
      </c>
      <c r="D235" s="45" t="s">
        <v>31</v>
      </c>
      <c r="E235" s="45" t="s">
        <v>10</v>
      </c>
      <c r="F235" s="10">
        <f t="shared" si="15"/>
        <v>1</v>
      </c>
      <c r="G235" s="46"/>
      <c r="H235" s="46"/>
      <c r="I235" s="46"/>
      <c r="J235" s="46"/>
      <c r="K235" s="46"/>
      <c r="L235" s="46"/>
      <c r="M235" s="46"/>
      <c r="N235" s="46"/>
      <c r="O235" s="48"/>
      <c r="P235" s="49"/>
      <c r="Q235" s="49">
        <v>1</v>
      </c>
      <c r="R235" s="49"/>
      <c r="S235" s="27">
        <v>1</v>
      </c>
    </row>
    <row r="236" spans="1:254" ht="15.75">
      <c r="A236" s="44">
        <v>214</v>
      </c>
      <c r="B236" s="45" t="s">
        <v>201</v>
      </c>
      <c r="C236" s="45" t="s">
        <v>22</v>
      </c>
      <c r="D236" s="45" t="s">
        <v>31</v>
      </c>
      <c r="E236" s="45" t="s">
        <v>19</v>
      </c>
      <c r="F236" s="58">
        <v>2</v>
      </c>
      <c r="G236" s="46"/>
      <c r="H236" s="46"/>
      <c r="I236" s="46"/>
      <c r="J236" s="46"/>
      <c r="K236" s="46"/>
      <c r="L236" s="46"/>
      <c r="M236" s="46"/>
      <c r="N236" s="46"/>
      <c r="O236" s="48"/>
      <c r="P236" s="49"/>
      <c r="Q236" s="49"/>
      <c r="R236" s="49">
        <v>2</v>
      </c>
      <c r="S236" s="27">
        <v>1</v>
      </c>
      <c r="T236" s="57"/>
      <c r="U236" s="57"/>
      <c r="V236" s="57"/>
      <c r="W236" s="57"/>
      <c r="X236" s="57"/>
      <c r="Y236" s="57"/>
      <c r="Z236" s="57"/>
      <c r="AA236" s="57"/>
      <c r="AB236" s="57"/>
      <c r="AC236" s="57"/>
      <c r="AD236" s="57"/>
      <c r="AE236" s="57"/>
      <c r="AF236" s="57"/>
      <c r="AG236" s="57"/>
      <c r="AH236" s="57"/>
      <c r="AI236" s="57"/>
      <c r="AJ236" s="57"/>
      <c r="AK236" s="57"/>
      <c r="AL236" s="57"/>
      <c r="AM236" s="57"/>
      <c r="AN236" s="57"/>
      <c r="AO236" s="57"/>
      <c r="AP236" s="57"/>
      <c r="AQ236" s="57"/>
      <c r="AR236" s="57"/>
      <c r="AS236" s="57"/>
      <c r="AT236" s="57"/>
      <c r="AU236" s="57"/>
      <c r="AV236" s="57"/>
      <c r="AW236" s="57"/>
      <c r="AX236" s="57"/>
      <c r="AY236" s="57"/>
      <c r="AZ236" s="57"/>
      <c r="BA236" s="57"/>
      <c r="BB236" s="57"/>
      <c r="BC236" s="57"/>
      <c r="BD236" s="57"/>
      <c r="BE236" s="57"/>
      <c r="BF236" s="57"/>
      <c r="BG236" s="57"/>
      <c r="BH236" s="57"/>
      <c r="BI236" s="57"/>
      <c r="BJ236" s="57"/>
      <c r="BK236" s="57"/>
      <c r="BL236" s="57"/>
      <c r="BM236" s="57"/>
      <c r="BN236" s="57"/>
      <c r="BO236" s="57"/>
      <c r="BP236" s="57"/>
      <c r="BQ236" s="57"/>
      <c r="BR236" s="57"/>
      <c r="BS236" s="57"/>
      <c r="BT236" s="57"/>
      <c r="BU236" s="57"/>
      <c r="BV236" s="57"/>
      <c r="BW236" s="57"/>
      <c r="BX236" s="57"/>
      <c r="BY236" s="57"/>
      <c r="BZ236" s="57"/>
      <c r="CA236" s="57"/>
      <c r="CB236" s="57"/>
      <c r="CC236" s="57"/>
      <c r="CD236" s="57"/>
      <c r="CE236" s="57"/>
      <c r="CF236" s="57"/>
      <c r="CG236" s="57"/>
      <c r="CH236" s="57"/>
      <c r="CI236" s="57"/>
      <c r="CJ236" s="57"/>
      <c r="CK236" s="57"/>
      <c r="CL236" s="57"/>
      <c r="CM236" s="57"/>
      <c r="CN236" s="57"/>
      <c r="CO236" s="57"/>
      <c r="CP236" s="57"/>
      <c r="CQ236" s="57"/>
      <c r="CR236" s="57"/>
      <c r="CS236" s="57"/>
      <c r="CT236" s="57"/>
      <c r="CU236" s="57"/>
      <c r="CV236" s="57"/>
      <c r="CW236" s="57"/>
      <c r="CX236" s="57"/>
      <c r="CY236" s="57"/>
      <c r="CZ236" s="57"/>
      <c r="DA236" s="57"/>
      <c r="DB236" s="57"/>
      <c r="DC236" s="57"/>
      <c r="DD236" s="57"/>
      <c r="DE236" s="57"/>
      <c r="DF236" s="57"/>
      <c r="DG236" s="57"/>
      <c r="DH236" s="57"/>
      <c r="DI236" s="57"/>
      <c r="DJ236" s="57"/>
      <c r="DK236" s="57"/>
      <c r="DL236" s="57"/>
      <c r="DM236" s="57"/>
      <c r="DN236" s="57"/>
      <c r="DO236" s="57"/>
      <c r="DP236" s="57"/>
      <c r="DQ236" s="57"/>
      <c r="DR236" s="57"/>
      <c r="DS236" s="57"/>
      <c r="DT236" s="57"/>
      <c r="DU236" s="57"/>
      <c r="DV236" s="57"/>
      <c r="DW236" s="57"/>
      <c r="DX236" s="57"/>
      <c r="DY236" s="57"/>
      <c r="DZ236" s="57"/>
      <c r="EA236" s="57"/>
      <c r="EB236" s="57"/>
      <c r="EC236" s="57"/>
      <c r="ED236" s="57"/>
      <c r="EE236" s="57"/>
      <c r="EF236" s="57"/>
      <c r="EG236" s="57"/>
      <c r="EH236" s="57"/>
      <c r="EI236" s="57"/>
      <c r="EJ236" s="57"/>
      <c r="EK236" s="57"/>
      <c r="EL236" s="57"/>
      <c r="EM236" s="57"/>
      <c r="EN236" s="57"/>
      <c r="EO236" s="57"/>
      <c r="EP236" s="57"/>
      <c r="EQ236" s="57"/>
      <c r="ER236" s="57"/>
      <c r="ES236" s="57"/>
      <c r="ET236" s="57"/>
      <c r="EU236" s="57"/>
      <c r="EV236" s="57"/>
      <c r="EW236" s="57"/>
      <c r="EX236" s="57"/>
      <c r="EY236" s="57"/>
      <c r="EZ236" s="57"/>
      <c r="FA236" s="57"/>
      <c r="FB236" s="57"/>
      <c r="FC236" s="57"/>
      <c r="FD236" s="57"/>
      <c r="FE236" s="57"/>
      <c r="FF236" s="57"/>
      <c r="FG236" s="57"/>
      <c r="FH236" s="57"/>
      <c r="FI236" s="57"/>
      <c r="FJ236" s="57"/>
      <c r="FK236" s="57"/>
      <c r="FL236" s="57"/>
      <c r="FM236" s="57"/>
      <c r="FN236" s="57"/>
      <c r="FO236" s="57"/>
      <c r="FP236" s="57"/>
      <c r="FQ236" s="57"/>
      <c r="FR236" s="57"/>
      <c r="FS236" s="57"/>
      <c r="FT236" s="57"/>
      <c r="FU236" s="57"/>
      <c r="FV236" s="57"/>
      <c r="FW236" s="57"/>
      <c r="FX236" s="57"/>
      <c r="FY236" s="57"/>
      <c r="FZ236" s="57"/>
      <c r="GA236" s="57"/>
      <c r="GB236" s="57"/>
      <c r="GC236" s="57"/>
      <c r="GD236" s="57"/>
      <c r="GE236" s="57"/>
      <c r="GF236" s="57"/>
      <c r="GG236" s="57"/>
      <c r="GH236" s="57"/>
      <c r="GI236" s="57"/>
      <c r="GJ236" s="57"/>
      <c r="GK236" s="57"/>
      <c r="GL236" s="57"/>
      <c r="GM236" s="57"/>
      <c r="GN236" s="57"/>
      <c r="GO236" s="57"/>
      <c r="GP236" s="57"/>
      <c r="GQ236" s="57"/>
      <c r="GR236" s="57"/>
      <c r="GS236" s="57"/>
      <c r="GT236" s="57"/>
      <c r="GU236" s="57"/>
      <c r="GV236" s="57"/>
      <c r="GW236" s="57"/>
      <c r="GX236" s="57"/>
      <c r="GY236" s="57"/>
      <c r="GZ236" s="57"/>
      <c r="HA236" s="57"/>
      <c r="HB236" s="57"/>
      <c r="HC236" s="57"/>
      <c r="HD236" s="57"/>
      <c r="HE236" s="57"/>
      <c r="HF236" s="57"/>
      <c r="HG236" s="57"/>
      <c r="HH236" s="57"/>
      <c r="HI236" s="57"/>
      <c r="HJ236" s="57"/>
      <c r="HK236" s="57"/>
      <c r="HL236" s="57"/>
      <c r="HM236" s="57"/>
      <c r="HN236" s="57"/>
      <c r="HO236" s="57"/>
      <c r="HP236" s="57"/>
      <c r="HQ236" s="57"/>
      <c r="HR236" s="57"/>
      <c r="HS236" s="57"/>
      <c r="HT236" s="57"/>
      <c r="HU236" s="57"/>
      <c r="HV236" s="57"/>
      <c r="HW236" s="57"/>
      <c r="HX236" s="57"/>
      <c r="HY236" s="57"/>
      <c r="HZ236" s="57"/>
      <c r="IA236" s="57"/>
      <c r="IB236" s="57"/>
      <c r="IC236" s="57"/>
      <c r="ID236" s="57"/>
      <c r="IE236" s="57"/>
      <c r="IF236" s="57"/>
      <c r="IG236" s="57"/>
      <c r="IH236" s="57"/>
      <c r="II236" s="57"/>
      <c r="IJ236" s="57"/>
      <c r="IK236" s="57"/>
      <c r="IL236" s="57"/>
      <c r="IM236" s="57"/>
      <c r="IN236" s="57"/>
      <c r="IO236" s="57"/>
      <c r="IP236" s="57"/>
      <c r="IQ236" s="57"/>
      <c r="IR236" s="57"/>
      <c r="IS236" s="57"/>
      <c r="IT236" s="57"/>
    </row>
    <row r="237" spans="1:254" ht="15.75">
      <c r="A237" s="44">
        <v>215</v>
      </c>
      <c r="B237" s="45" t="s">
        <v>201</v>
      </c>
      <c r="C237" s="45" t="s">
        <v>22</v>
      </c>
      <c r="D237" s="45" t="s">
        <v>31</v>
      </c>
      <c r="E237" s="45" t="s">
        <v>152</v>
      </c>
      <c r="F237" s="58">
        <v>2</v>
      </c>
      <c r="G237" s="46"/>
      <c r="H237" s="46"/>
      <c r="I237" s="46"/>
      <c r="J237" s="46"/>
      <c r="K237" s="46"/>
      <c r="L237" s="46"/>
      <c r="M237" s="46"/>
      <c r="N237" s="46"/>
      <c r="O237" s="48"/>
      <c r="P237" s="49"/>
      <c r="Q237" s="49"/>
      <c r="R237" s="49">
        <v>2</v>
      </c>
      <c r="S237" s="27">
        <v>1</v>
      </c>
      <c r="T237" s="57"/>
      <c r="U237" s="57"/>
      <c r="V237" s="57"/>
      <c r="W237" s="57"/>
      <c r="X237" s="57"/>
      <c r="Y237" s="57"/>
      <c r="Z237" s="57"/>
      <c r="AA237" s="57"/>
      <c r="AB237" s="57"/>
      <c r="AC237" s="57"/>
      <c r="AD237" s="57"/>
      <c r="AE237" s="57"/>
      <c r="AF237" s="57"/>
      <c r="AG237" s="57"/>
      <c r="AH237" s="57"/>
      <c r="AI237" s="57"/>
      <c r="AJ237" s="57"/>
      <c r="AK237" s="57"/>
      <c r="AL237" s="57"/>
      <c r="AM237" s="57"/>
      <c r="AN237" s="57"/>
      <c r="AO237" s="57"/>
      <c r="AP237" s="57"/>
      <c r="AQ237" s="57"/>
      <c r="AR237" s="57"/>
      <c r="AS237" s="57"/>
      <c r="AT237" s="57"/>
      <c r="AU237" s="57"/>
      <c r="AV237" s="57"/>
      <c r="AW237" s="57"/>
      <c r="AX237" s="57"/>
      <c r="AY237" s="57"/>
      <c r="AZ237" s="57"/>
      <c r="BA237" s="57"/>
      <c r="BB237" s="57"/>
      <c r="BC237" s="57"/>
      <c r="BD237" s="57"/>
      <c r="BE237" s="57"/>
      <c r="BF237" s="57"/>
      <c r="BG237" s="57"/>
      <c r="BH237" s="57"/>
      <c r="BI237" s="57"/>
      <c r="BJ237" s="57"/>
      <c r="BK237" s="57"/>
      <c r="BL237" s="57"/>
      <c r="BM237" s="57"/>
      <c r="BN237" s="57"/>
      <c r="BO237" s="57"/>
      <c r="BP237" s="57"/>
      <c r="BQ237" s="57"/>
      <c r="BR237" s="57"/>
      <c r="BS237" s="57"/>
      <c r="BT237" s="57"/>
      <c r="BU237" s="57"/>
      <c r="BV237" s="57"/>
      <c r="BW237" s="57"/>
      <c r="BX237" s="57"/>
      <c r="BY237" s="57"/>
      <c r="BZ237" s="57"/>
      <c r="CA237" s="57"/>
      <c r="CB237" s="57"/>
      <c r="CC237" s="57"/>
      <c r="CD237" s="57"/>
      <c r="CE237" s="57"/>
      <c r="CF237" s="57"/>
      <c r="CG237" s="57"/>
      <c r="CH237" s="57"/>
      <c r="CI237" s="57"/>
      <c r="CJ237" s="57"/>
      <c r="CK237" s="57"/>
      <c r="CL237" s="57"/>
      <c r="CM237" s="57"/>
      <c r="CN237" s="57"/>
      <c r="CO237" s="57"/>
      <c r="CP237" s="57"/>
      <c r="CQ237" s="57"/>
      <c r="CR237" s="57"/>
      <c r="CS237" s="57"/>
      <c r="CT237" s="57"/>
      <c r="CU237" s="57"/>
      <c r="CV237" s="57"/>
      <c r="CW237" s="57"/>
      <c r="CX237" s="57"/>
      <c r="CY237" s="57"/>
      <c r="CZ237" s="57"/>
      <c r="DA237" s="57"/>
      <c r="DB237" s="57"/>
      <c r="DC237" s="57"/>
      <c r="DD237" s="57"/>
      <c r="DE237" s="57"/>
      <c r="DF237" s="57"/>
      <c r="DG237" s="57"/>
      <c r="DH237" s="57"/>
      <c r="DI237" s="57"/>
      <c r="DJ237" s="57"/>
      <c r="DK237" s="57"/>
      <c r="DL237" s="57"/>
      <c r="DM237" s="57"/>
      <c r="DN237" s="57"/>
      <c r="DO237" s="57"/>
      <c r="DP237" s="57"/>
      <c r="DQ237" s="57"/>
      <c r="DR237" s="57"/>
      <c r="DS237" s="57"/>
      <c r="DT237" s="57"/>
      <c r="DU237" s="57"/>
      <c r="DV237" s="57"/>
      <c r="DW237" s="57"/>
      <c r="DX237" s="57"/>
      <c r="DY237" s="57"/>
      <c r="DZ237" s="57"/>
      <c r="EA237" s="57"/>
      <c r="EB237" s="57"/>
      <c r="EC237" s="57"/>
      <c r="ED237" s="57"/>
      <c r="EE237" s="57"/>
      <c r="EF237" s="57"/>
      <c r="EG237" s="57"/>
      <c r="EH237" s="57"/>
      <c r="EI237" s="57"/>
      <c r="EJ237" s="57"/>
      <c r="EK237" s="57"/>
      <c r="EL237" s="57"/>
      <c r="EM237" s="57"/>
      <c r="EN237" s="57"/>
      <c r="EO237" s="57"/>
      <c r="EP237" s="57"/>
      <c r="EQ237" s="57"/>
      <c r="ER237" s="57"/>
      <c r="ES237" s="57"/>
      <c r="ET237" s="57"/>
      <c r="EU237" s="57"/>
      <c r="EV237" s="57"/>
      <c r="EW237" s="57"/>
      <c r="EX237" s="57"/>
      <c r="EY237" s="57"/>
      <c r="EZ237" s="57"/>
      <c r="FA237" s="57"/>
      <c r="FB237" s="57"/>
      <c r="FC237" s="57"/>
      <c r="FD237" s="57"/>
      <c r="FE237" s="57"/>
      <c r="FF237" s="57"/>
      <c r="FG237" s="57"/>
      <c r="FH237" s="57"/>
      <c r="FI237" s="57"/>
      <c r="FJ237" s="57"/>
      <c r="FK237" s="57"/>
      <c r="FL237" s="57"/>
      <c r="FM237" s="57"/>
      <c r="FN237" s="57"/>
      <c r="FO237" s="57"/>
      <c r="FP237" s="57"/>
      <c r="FQ237" s="57"/>
      <c r="FR237" s="57"/>
      <c r="FS237" s="57"/>
      <c r="FT237" s="57"/>
      <c r="FU237" s="57"/>
      <c r="FV237" s="57"/>
      <c r="FW237" s="57"/>
      <c r="FX237" s="57"/>
      <c r="FY237" s="57"/>
      <c r="FZ237" s="57"/>
      <c r="GA237" s="57"/>
      <c r="GB237" s="57"/>
      <c r="GC237" s="57"/>
      <c r="GD237" s="57"/>
      <c r="GE237" s="57"/>
      <c r="GF237" s="57"/>
      <c r="GG237" s="57"/>
      <c r="GH237" s="57"/>
      <c r="GI237" s="57"/>
      <c r="GJ237" s="57"/>
      <c r="GK237" s="57"/>
      <c r="GL237" s="57"/>
      <c r="GM237" s="57"/>
      <c r="GN237" s="57"/>
      <c r="GO237" s="57"/>
      <c r="GP237" s="57"/>
      <c r="GQ237" s="57"/>
      <c r="GR237" s="57"/>
      <c r="GS237" s="57"/>
      <c r="GT237" s="57"/>
      <c r="GU237" s="57"/>
      <c r="GV237" s="57"/>
      <c r="GW237" s="57"/>
      <c r="GX237" s="57"/>
      <c r="GY237" s="57"/>
      <c r="GZ237" s="57"/>
      <c r="HA237" s="57"/>
      <c r="HB237" s="57"/>
      <c r="HC237" s="57"/>
      <c r="HD237" s="57"/>
      <c r="HE237" s="57"/>
      <c r="HF237" s="57"/>
      <c r="HG237" s="57"/>
      <c r="HH237" s="57"/>
      <c r="HI237" s="57"/>
      <c r="HJ237" s="57"/>
      <c r="HK237" s="57"/>
      <c r="HL237" s="57"/>
      <c r="HM237" s="57"/>
      <c r="HN237" s="57"/>
      <c r="HO237" s="57"/>
      <c r="HP237" s="57"/>
      <c r="HQ237" s="57"/>
      <c r="HR237" s="57"/>
      <c r="HS237" s="57"/>
      <c r="HT237" s="57"/>
      <c r="HU237" s="57"/>
      <c r="HV237" s="57"/>
      <c r="HW237" s="57"/>
      <c r="HX237" s="57"/>
      <c r="HY237" s="57"/>
      <c r="HZ237" s="57"/>
      <c r="IA237" s="57"/>
      <c r="IB237" s="57"/>
      <c r="IC237" s="57"/>
      <c r="ID237" s="57"/>
      <c r="IE237" s="57"/>
      <c r="IF237" s="57"/>
      <c r="IG237" s="57"/>
      <c r="IH237" s="57"/>
      <c r="II237" s="57"/>
      <c r="IJ237" s="57"/>
      <c r="IK237" s="57"/>
      <c r="IL237" s="57"/>
      <c r="IM237" s="57"/>
      <c r="IN237" s="57"/>
      <c r="IO237" s="57"/>
      <c r="IP237" s="57"/>
      <c r="IQ237" s="57"/>
      <c r="IR237" s="57"/>
      <c r="IS237" s="57"/>
      <c r="IT237" s="57"/>
    </row>
    <row r="238" spans="1:254" ht="15.75">
      <c r="A238" s="44">
        <v>216</v>
      </c>
      <c r="B238" s="45" t="s">
        <v>201</v>
      </c>
      <c r="C238" s="45" t="s">
        <v>22</v>
      </c>
      <c r="D238" s="45" t="s">
        <v>31</v>
      </c>
      <c r="E238" s="45" t="s">
        <v>153</v>
      </c>
      <c r="F238" s="58">
        <v>2</v>
      </c>
      <c r="G238" s="46"/>
      <c r="H238" s="46"/>
      <c r="I238" s="46"/>
      <c r="J238" s="46"/>
      <c r="K238" s="46"/>
      <c r="L238" s="46"/>
      <c r="M238" s="46"/>
      <c r="N238" s="46"/>
      <c r="O238" s="48"/>
      <c r="P238" s="49"/>
      <c r="Q238" s="49"/>
      <c r="R238" s="49">
        <v>2</v>
      </c>
      <c r="S238" s="27">
        <v>1</v>
      </c>
      <c r="T238" s="57"/>
      <c r="U238" s="57"/>
      <c r="V238" s="57"/>
      <c r="W238" s="57"/>
      <c r="X238" s="57"/>
      <c r="Y238" s="57"/>
      <c r="Z238" s="57"/>
      <c r="AA238" s="57"/>
      <c r="AB238" s="57"/>
      <c r="AC238" s="57"/>
      <c r="AD238" s="57"/>
      <c r="AE238" s="57"/>
      <c r="AF238" s="57"/>
      <c r="AG238" s="57"/>
      <c r="AH238" s="57"/>
      <c r="AI238" s="57"/>
      <c r="AJ238" s="57"/>
      <c r="AK238" s="57"/>
      <c r="AL238" s="57"/>
      <c r="AM238" s="57"/>
      <c r="AN238" s="57"/>
      <c r="AO238" s="57"/>
      <c r="AP238" s="57"/>
      <c r="AQ238" s="57"/>
      <c r="AR238" s="57"/>
      <c r="AS238" s="57"/>
      <c r="AT238" s="57"/>
      <c r="AU238" s="57"/>
      <c r="AV238" s="57"/>
      <c r="AW238" s="57"/>
      <c r="AX238" s="57"/>
      <c r="AY238" s="57"/>
      <c r="AZ238" s="57"/>
      <c r="BA238" s="57"/>
      <c r="BB238" s="57"/>
      <c r="BC238" s="57"/>
      <c r="BD238" s="57"/>
      <c r="BE238" s="57"/>
      <c r="BF238" s="57"/>
      <c r="BG238" s="57"/>
      <c r="BH238" s="57"/>
      <c r="BI238" s="57"/>
      <c r="BJ238" s="57"/>
      <c r="BK238" s="57"/>
      <c r="BL238" s="57"/>
      <c r="BM238" s="57"/>
      <c r="BN238" s="57"/>
      <c r="BO238" s="57"/>
      <c r="BP238" s="57"/>
      <c r="BQ238" s="57"/>
      <c r="BR238" s="57"/>
      <c r="BS238" s="57"/>
      <c r="BT238" s="57"/>
      <c r="BU238" s="57"/>
      <c r="BV238" s="57"/>
      <c r="BW238" s="57"/>
      <c r="BX238" s="57"/>
      <c r="BY238" s="57"/>
      <c r="BZ238" s="57"/>
      <c r="CA238" s="57"/>
      <c r="CB238" s="57"/>
      <c r="CC238" s="57"/>
      <c r="CD238" s="57"/>
      <c r="CE238" s="57"/>
      <c r="CF238" s="57"/>
      <c r="CG238" s="57"/>
      <c r="CH238" s="57"/>
      <c r="CI238" s="57"/>
      <c r="CJ238" s="57"/>
      <c r="CK238" s="57"/>
      <c r="CL238" s="57"/>
      <c r="CM238" s="57"/>
      <c r="CN238" s="57"/>
      <c r="CO238" s="57"/>
      <c r="CP238" s="57"/>
      <c r="CQ238" s="57"/>
      <c r="CR238" s="57"/>
      <c r="CS238" s="57"/>
      <c r="CT238" s="57"/>
      <c r="CU238" s="57"/>
      <c r="CV238" s="57"/>
      <c r="CW238" s="57"/>
      <c r="CX238" s="57"/>
      <c r="CY238" s="57"/>
      <c r="CZ238" s="57"/>
      <c r="DA238" s="57"/>
      <c r="DB238" s="57"/>
      <c r="DC238" s="57"/>
      <c r="DD238" s="57"/>
      <c r="DE238" s="57"/>
      <c r="DF238" s="57"/>
      <c r="DG238" s="57"/>
      <c r="DH238" s="57"/>
      <c r="DI238" s="57"/>
      <c r="DJ238" s="57"/>
      <c r="DK238" s="57"/>
      <c r="DL238" s="57"/>
      <c r="DM238" s="57"/>
      <c r="DN238" s="57"/>
      <c r="DO238" s="57"/>
      <c r="DP238" s="57"/>
      <c r="DQ238" s="57"/>
      <c r="DR238" s="57"/>
      <c r="DS238" s="57"/>
      <c r="DT238" s="57"/>
      <c r="DU238" s="57"/>
      <c r="DV238" s="57"/>
      <c r="DW238" s="57"/>
      <c r="DX238" s="57"/>
      <c r="DY238" s="57"/>
      <c r="DZ238" s="57"/>
      <c r="EA238" s="57"/>
      <c r="EB238" s="57"/>
      <c r="EC238" s="57"/>
      <c r="ED238" s="57"/>
      <c r="EE238" s="57"/>
      <c r="EF238" s="57"/>
      <c r="EG238" s="57"/>
      <c r="EH238" s="57"/>
      <c r="EI238" s="57"/>
      <c r="EJ238" s="57"/>
      <c r="EK238" s="57"/>
      <c r="EL238" s="57"/>
      <c r="EM238" s="57"/>
      <c r="EN238" s="57"/>
      <c r="EO238" s="57"/>
      <c r="EP238" s="57"/>
      <c r="EQ238" s="57"/>
      <c r="ER238" s="57"/>
      <c r="ES238" s="57"/>
      <c r="ET238" s="57"/>
      <c r="EU238" s="57"/>
      <c r="EV238" s="57"/>
      <c r="EW238" s="57"/>
      <c r="EX238" s="57"/>
      <c r="EY238" s="57"/>
      <c r="EZ238" s="57"/>
      <c r="FA238" s="57"/>
      <c r="FB238" s="57"/>
      <c r="FC238" s="57"/>
      <c r="FD238" s="57"/>
      <c r="FE238" s="57"/>
      <c r="FF238" s="57"/>
      <c r="FG238" s="57"/>
      <c r="FH238" s="57"/>
      <c r="FI238" s="57"/>
      <c r="FJ238" s="57"/>
      <c r="FK238" s="57"/>
      <c r="FL238" s="57"/>
      <c r="FM238" s="57"/>
      <c r="FN238" s="57"/>
      <c r="FO238" s="57"/>
      <c r="FP238" s="57"/>
      <c r="FQ238" s="57"/>
      <c r="FR238" s="57"/>
      <c r="FS238" s="57"/>
      <c r="FT238" s="57"/>
      <c r="FU238" s="57"/>
      <c r="FV238" s="57"/>
      <c r="FW238" s="57"/>
      <c r="FX238" s="57"/>
      <c r="FY238" s="57"/>
      <c r="FZ238" s="57"/>
      <c r="GA238" s="57"/>
      <c r="GB238" s="57"/>
      <c r="GC238" s="57"/>
      <c r="GD238" s="57"/>
      <c r="GE238" s="57"/>
      <c r="GF238" s="57"/>
      <c r="GG238" s="57"/>
      <c r="GH238" s="57"/>
      <c r="GI238" s="57"/>
      <c r="GJ238" s="57"/>
      <c r="GK238" s="57"/>
      <c r="GL238" s="57"/>
      <c r="GM238" s="57"/>
      <c r="GN238" s="57"/>
      <c r="GO238" s="57"/>
      <c r="GP238" s="57"/>
      <c r="GQ238" s="57"/>
      <c r="GR238" s="57"/>
      <c r="GS238" s="57"/>
      <c r="GT238" s="57"/>
      <c r="GU238" s="57"/>
      <c r="GV238" s="57"/>
      <c r="GW238" s="57"/>
      <c r="GX238" s="57"/>
      <c r="GY238" s="57"/>
      <c r="GZ238" s="57"/>
      <c r="HA238" s="57"/>
      <c r="HB238" s="57"/>
      <c r="HC238" s="57"/>
      <c r="HD238" s="57"/>
      <c r="HE238" s="57"/>
      <c r="HF238" s="57"/>
      <c r="HG238" s="57"/>
      <c r="HH238" s="57"/>
      <c r="HI238" s="57"/>
      <c r="HJ238" s="57"/>
      <c r="HK238" s="57"/>
      <c r="HL238" s="57"/>
      <c r="HM238" s="57"/>
      <c r="HN238" s="57"/>
      <c r="HO238" s="57"/>
      <c r="HP238" s="57"/>
      <c r="HQ238" s="57"/>
      <c r="HR238" s="57"/>
      <c r="HS238" s="57"/>
      <c r="HT238" s="57"/>
      <c r="HU238" s="57"/>
      <c r="HV238" s="57"/>
      <c r="HW238" s="57"/>
      <c r="HX238" s="57"/>
      <c r="HY238" s="57"/>
      <c r="HZ238" s="57"/>
      <c r="IA238" s="57"/>
      <c r="IB238" s="57"/>
      <c r="IC238" s="57"/>
      <c r="ID238" s="57"/>
      <c r="IE238" s="57"/>
      <c r="IF238" s="57"/>
      <c r="IG238" s="57"/>
      <c r="IH238" s="57"/>
      <c r="II238" s="57"/>
      <c r="IJ238" s="57"/>
      <c r="IK238" s="57"/>
      <c r="IL238" s="57"/>
      <c r="IM238" s="57"/>
      <c r="IN238" s="57"/>
      <c r="IO238" s="57"/>
      <c r="IP238" s="57"/>
      <c r="IQ238" s="57"/>
      <c r="IR238" s="57"/>
      <c r="IS238" s="57"/>
      <c r="IT238" s="57"/>
    </row>
    <row r="239" spans="1:254" ht="15.75">
      <c r="A239" s="44">
        <v>217</v>
      </c>
      <c r="B239" s="45" t="s">
        <v>202</v>
      </c>
      <c r="C239" s="45" t="s">
        <v>205</v>
      </c>
      <c r="D239" s="45" t="s">
        <v>31</v>
      </c>
      <c r="E239" s="45" t="s">
        <v>10</v>
      </c>
      <c r="F239" s="10">
        <f t="shared" si="15"/>
        <v>1</v>
      </c>
      <c r="G239" s="46"/>
      <c r="H239" s="46"/>
      <c r="I239" s="46"/>
      <c r="J239" s="46"/>
      <c r="K239" s="46"/>
      <c r="L239" s="46"/>
      <c r="M239" s="46"/>
      <c r="N239" s="46"/>
      <c r="O239" s="48"/>
      <c r="P239" s="49"/>
      <c r="Q239" s="49">
        <v>1</v>
      </c>
      <c r="R239" s="49"/>
      <c r="S239" s="27">
        <v>1</v>
      </c>
    </row>
    <row r="240" spans="1:254" ht="15.75">
      <c r="A240" s="44">
        <v>218</v>
      </c>
      <c r="B240" s="45" t="s">
        <v>202</v>
      </c>
      <c r="C240" s="45" t="s">
        <v>205</v>
      </c>
      <c r="D240" s="45" t="s">
        <v>31</v>
      </c>
      <c r="E240" s="45" t="s">
        <v>19</v>
      </c>
      <c r="F240" s="58">
        <v>2</v>
      </c>
      <c r="G240" s="46"/>
      <c r="H240" s="46"/>
      <c r="I240" s="46"/>
      <c r="J240" s="46"/>
      <c r="K240" s="46"/>
      <c r="L240" s="46"/>
      <c r="M240" s="46"/>
      <c r="N240" s="46"/>
      <c r="O240" s="48"/>
      <c r="P240" s="49"/>
      <c r="Q240" s="49"/>
      <c r="R240" s="49">
        <v>2</v>
      </c>
      <c r="S240" s="27">
        <v>1</v>
      </c>
      <c r="T240" s="57"/>
      <c r="U240" s="57"/>
      <c r="V240" s="57"/>
      <c r="W240" s="57"/>
      <c r="X240" s="57"/>
      <c r="Y240" s="57"/>
      <c r="Z240" s="57"/>
      <c r="AA240" s="57"/>
      <c r="AB240" s="57"/>
      <c r="AC240" s="57"/>
      <c r="AD240" s="57"/>
      <c r="AE240" s="57"/>
      <c r="AF240" s="57"/>
      <c r="AG240" s="57"/>
      <c r="AH240" s="57"/>
      <c r="AI240" s="57"/>
      <c r="AJ240" s="57"/>
      <c r="AK240" s="57"/>
      <c r="AL240" s="57"/>
      <c r="AM240" s="57"/>
      <c r="AN240" s="57"/>
      <c r="AO240" s="57"/>
      <c r="AP240" s="57"/>
      <c r="AQ240" s="57"/>
      <c r="AR240" s="57"/>
      <c r="AS240" s="57"/>
      <c r="AT240" s="57"/>
      <c r="AU240" s="57"/>
      <c r="AV240" s="57"/>
      <c r="AW240" s="57"/>
      <c r="AX240" s="57"/>
      <c r="AY240" s="57"/>
      <c r="AZ240" s="57"/>
      <c r="BA240" s="57"/>
      <c r="BB240" s="57"/>
      <c r="BC240" s="57"/>
      <c r="BD240" s="57"/>
      <c r="BE240" s="57"/>
      <c r="BF240" s="57"/>
      <c r="BG240" s="57"/>
      <c r="BH240" s="57"/>
      <c r="BI240" s="57"/>
      <c r="BJ240" s="57"/>
      <c r="BK240" s="57"/>
      <c r="BL240" s="57"/>
      <c r="BM240" s="57"/>
      <c r="BN240" s="57"/>
      <c r="BO240" s="57"/>
      <c r="BP240" s="57"/>
      <c r="BQ240" s="57"/>
      <c r="BR240" s="57"/>
      <c r="BS240" s="57"/>
      <c r="BT240" s="57"/>
      <c r="BU240" s="57"/>
      <c r="BV240" s="57"/>
      <c r="BW240" s="57"/>
      <c r="BX240" s="57"/>
      <c r="BY240" s="57"/>
      <c r="BZ240" s="57"/>
      <c r="CA240" s="57"/>
      <c r="CB240" s="57"/>
      <c r="CC240" s="57"/>
      <c r="CD240" s="57"/>
      <c r="CE240" s="57"/>
      <c r="CF240" s="57"/>
      <c r="CG240" s="57"/>
      <c r="CH240" s="57"/>
      <c r="CI240" s="57"/>
      <c r="CJ240" s="57"/>
      <c r="CK240" s="57"/>
      <c r="CL240" s="57"/>
      <c r="CM240" s="57"/>
      <c r="CN240" s="57"/>
      <c r="CO240" s="57"/>
      <c r="CP240" s="57"/>
      <c r="CQ240" s="57"/>
      <c r="CR240" s="57"/>
      <c r="CS240" s="57"/>
      <c r="CT240" s="57"/>
      <c r="CU240" s="57"/>
      <c r="CV240" s="57"/>
      <c r="CW240" s="57"/>
      <c r="CX240" s="57"/>
      <c r="CY240" s="57"/>
      <c r="CZ240" s="57"/>
      <c r="DA240" s="57"/>
      <c r="DB240" s="57"/>
      <c r="DC240" s="57"/>
      <c r="DD240" s="57"/>
      <c r="DE240" s="57"/>
      <c r="DF240" s="57"/>
      <c r="DG240" s="57"/>
      <c r="DH240" s="57"/>
      <c r="DI240" s="57"/>
      <c r="DJ240" s="57"/>
      <c r="DK240" s="57"/>
      <c r="DL240" s="57"/>
      <c r="DM240" s="57"/>
      <c r="DN240" s="57"/>
      <c r="DO240" s="57"/>
      <c r="DP240" s="57"/>
      <c r="DQ240" s="57"/>
      <c r="DR240" s="57"/>
      <c r="DS240" s="57"/>
      <c r="DT240" s="57"/>
      <c r="DU240" s="57"/>
      <c r="DV240" s="57"/>
      <c r="DW240" s="57"/>
      <c r="DX240" s="57"/>
      <c r="DY240" s="57"/>
      <c r="DZ240" s="57"/>
      <c r="EA240" s="57"/>
      <c r="EB240" s="57"/>
      <c r="EC240" s="57"/>
      <c r="ED240" s="57"/>
      <c r="EE240" s="57"/>
      <c r="EF240" s="57"/>
      <c r="EG240" s="57"/>
      <c r="EH240" s="57"/>
      <c r="EI240" s="57"/>
      <c r="EJ240" s="57"/>
      <c r="EK240" s="57"/>
      <c r="EL240" s="57"/>
      <c r="EM240" s="57"/>
      <c r="EN240" s="57"/>
      <c r="EO240" s="57"/>
      <c r="EP240" s="57"/>
      <c r="EQ240" s="57"/>
      <c r="ER240" s="57"/>
      <c r="ES240" s="57"/>
      <c r="ET240" s="57"/>
      <c r="EU240" s="57"/>
      <c r="EV240" s="57"/>
      <c r="EW240" s="57"/>
      <c r="EX240" s="57"/>
      <c r="EY240" s="57"/>
      <c r="EZ240" s="57"/>
      <c r="FA240" s="57"/>
      <c r="FB240" s="57"/>
      <c r="FC240" s="57"/>
      <c r="FD240" s="57"/>
      <c r="FE240" s="57"/>
      <c r="FF240" s="57"/>
      <c r="FG240" s="57"/>
      <c r="FH240" s="57"/>
      <c r="FI240" s="57"/>
      <c r="FJ240" s="57"/>
      <c r="FK240" s="57"/>
      <c r="FL240" s="57"/>
      <c r="FM240" s="57"/>
      <c r="FN240" s="57"/>
      <c r="FO240" s="57"/>
      <c r="FP240" s="57"/>
      <c r="FQ240" s="57"/>
      <c r="FR240" s="57"/>
      <c r="FS240" s="57"/>
      <c r="FT240" s="57"/>
      <c r="FU240" s="57"/>
      <c r="FV240" s="57"/>
      <c r="FW240" s="57"/>
      <c r="FX240" s="57"/>
      <c r="FY240" s="57"/>
      <c r="FZ240" s="57"/>
      <c r="GA240" s="57"/>
      <c r="GB240" s="57"/>
      <c r="GC240" s="57"/>
      <c r="GD240" s="57"/>
      <c r="GE240" s="57"/>
      <c r="GF240" s="57"/>
      <c r="GG240" s="57"/>
      <c r="GH240" s="57"/>
      <c r="GI240" s="57"/>
      <c r="GJ240" s="57"/>
      <c r="GK240" s="57"/>
      <c r="GL240" s="57"/>
      <c r="GM240" s="57"/>
      <c r="GN240" s="57"/>
      <c r="GO240" s="57"/>
      <c r="GP240" s="57"/>
      <c r="GQ240" s="57"/>
      <c r="GR240" s="57"/>
      <c r="GS240" s="57"/>
      <c r="GT240" s="57"/>
      <c r="GU240" s="57"/>
      <c r="GV240" s="57"/>
      <c r="GW240" s="57"/>
      <c r="GX240" s="57"/>
      <c r="GY240" s="57"/>
      <c r="GZ240" s="57"/>
      <c r="HA240" s="57"/>
      <c r="HB240" s="57"/>
      <c r="HC240" s="57"/>
      <c r="HD240" s="57"/>
      <c r="HE240" s="57"/>
      <c r="HF240" s="57"/>
      <c r="HG240" s="57"/>
      <c r="HH240" s="57"/>
      <c r="HI240" s="57"/>
      <c r="HJ240" s="57"/>
      <c r="HK240" s="57"/>
      <c r="HL240" s="57"/>
      <c r="HM240" s="57"/>
      <c r="HN240" s="57"/>
      <c r="HO240" s="57"/>
      <c r="HP240" s="57"/>
      <c r="HQ240" s="57"/>
      <c r="HR240" s="57"/>
      <c r="HS240" s="57"/>
      <c r="HT240" s="57"/>
      <c r="HU240" s="57"/>
      <c r="HV240" s="57"/>
      <c r="HW240" s="57"/>
      <c r="HX240" s="57"/>
      <c r="HY240" s="57"/>
      <c r="HZ240" s="57"/>
      <c r="IA240" s="57"/>
      <c r="IB240" s="57"/>
      <c r="IC240" s="57"/>
      <c r="ID240" s="57"/>
      <c r="IE240" s="57"/>
      <c r="IF240" s="57"/>
      <c r="IG240" s="57"/>
      <c r="IH240" s="57"/>
      <c r="II240" s="57"/>
      <c r="IJ240" s="57"/>
      <c r="IK240" s="57"/>
      <c r="IL240" s="57"/>
      <c r="IM240" s="57"/>
      <c r="IN240" s="57"/>
      <c r="IO240" s="57"/>
      <c r="IP240" s="57"/>
      <c r="IQ240" s="57"/>
      <c r="IR240" s="57"/>
      <c r="IS240" s="57"/>
      <c r="IT240" s="57"/>
    </row>
    <row r="241" spans="1:254" ht="15.75">
      <c r="A241" s="44">
        <v>219</v>
      </c>
      <c r="B241" s="45" t="s">
        <v>202</v>
      </c>
      <c r="C241" s="45" t="s">
        <v>205</v>
      </c>
      <c r="D241" s="45" t="s">
        <v>31</v>
      </c>
      <c r="E241" s="45" t="s">
        <v>152</v>
      </c>
      <c r="F241" s="58">
        <v>2</v>
      </c>
      <c r="G241" s="46"/>
      <c r="H241" s="46"/>
      <c r="I241" s="46"/>
      <c r="J241" s="46"/>
      <c r="K241" s="46"/>
      <c r="L241" s="46"/>
      <c r="M241" s="46"/>
      <c r="N241" s="46"/>
      <c r="O241" s="48"/>
      <c r="P241" s="49"/>
      <c r="Q241" s="49"/>
      <c r="R241" s="49">
        <v>2</v>
      </c>
      <c r="S241" s="27">
        <v>1</v>
      </c>
      <c r="T241" s="57"/>
      <c r="U241" s="57"/>
      <c r="V241" s="57"/>
      <c r="W241" s="57"/>
      <c r="X241" s="57"/>
      <c r="Y241" s="57"/>
      <c r="Z241" s="57"/>
      <c r="AA241" s="57"/>
      <c r="AB241" s="57"/>
      <c r="AC241" s="57"/>
      <c r="AD241" s="57"/>
      <c r="AE241" s="57"/>
      <c r="AF241" s="57"/>
      <c r="AG241" s="57"/>
      <c r="AH241" s="57"/>
      <c r="AI241" s="57"/>
      <c r="AJ241" s="57"/>
      <c r="AK241" s="57"/>
      <c r="AL241" s="57"/>
      <c r="AM241" s="57"/>
      <c r="AN241" s="57"/>
      <c r="AO241" s="57"/>
      <c r="AP241" s="57"/>
      <c r="AQ241" s="57"/>
      <c r="AR241" s="57"/>
      <c r="AS241" s="57"/>
      <c r="AT241" s="57"/>
      <c r="AU241" s="57"/>
      <c r="AV241" s="57"/>
      <c r="AW241" s="57"/>
      <c r="AX241" s="57"/>
      <c r="AY241" s="57"/>
      <c r="AZ241" s="57"/>
      <c r="BA241" s="57"/>
      <c r="BB241" s="57"/>
      <c r="BC241" s="57"/>
      <c r="BD241" s="57"/>
      <c r="BE241" s="57"/>
      <c r="BF241" s="57"/>
      <c r="BG241" s="57"/>
      <c r="BH241" s="57"/>
      <c r="BI241" s="57"/>
      <c r="BJ241" s="57"/>
      <c r="BK241" s="57"/>
      <c r="BL241" s="57"/>
      <c r="BM241" s="57"/>
      <c r="BN241" s="57"/>
      <c r="BO241" s="57"/>
      <c r="BP241" s="57"/>
      <c r="BQ241" s="57"/>
      <c r="BR241" s="57"/>
      <c r="BS241" s="57"/>
      <c r="BT241" s="57"/>
      <c r="BU241" s="57"/>
      <c r="BV241" s="57"/>
      <c r="BW241" s="57"/>
      <c r="BX241" s="57"/>
      <c r="BY241" s="57"/>
      <c r="BZ241" s="57"/>
      <c r="CA241" s="57"/>
      <c r="CB241" s="57"/>
      <c r="CC241" s="57"/>
      <c r="CD241" s="57"/>
      <c r="CE241" s="57"/>
      <c r="CF241" s="57"/>
      <c r="CG241" s="57"/>
      <c r="CH241" s="57"/>
      <c r="CI241" s="57"/>
      <c r="CJ241" s="57"/>
      <c r="CK241" s="57"/>
      <c r="CL241" s="57"/>
      <c r="CM241" s="57"/>
      <c r="CN241" s="57"/>
      <c r="CO241" s="57"/>
      <c r="CP241" s="57"/>
      <c r="CQ241" s="57"/>
      <c r="CR241" s="57"/>
      <c r="CS241" s="57"/>
      <c r="CT241" s="57"/>
      <c r="CU241" s="57"/>
      <c r="CV241" s="57"/>
      <c r="CW241" s="57"/>
      <c r="CX241" s="57"/>
      <c r="CY241" s="57"/>
      <c r="CZ241" s="57"/>
      <c r="DA241" s="57"/>
      <c r="DB241" s="57"/>
      <c r="DC241" s="57"/>
      <c r="DD241" s="57"/>
      <c r="DE241" s="57"/>
      <c r="DF241" s="57"/>
      <c r="DG241" s="57"/>
      <c r="DH241" s="57"/>
      <c r="DI241" s="57"/>
      <c r="DJ241" s="57"/>
      <c r="DK241" s="57"/>
      <c r="DL241" s="57"/>
      <c r="DM241" s="57"/>
      <c r="DN241" s="57"/>
      <c r="DO241" s="57"/>
      <c r="DP241" s="57"/>
      <c r="DQ241" s="57"/>
      <c r="DR241" s="57"/>
      <c r="DS241" s="57"/>
      <c r="DT241" s="57"/>
      <c r="DU241" s="57"/>
      <c r="DV241" s="57"/>
      <c r="DW241" s="57"/>
      <c r="DX241" s="57"/>
      <c r="DY241" s="57"/>
      <c r="DZ241" s="57"/>
      <c r="EA241" s="57"/>
      <c r="EB241" s="57"/>
      <c r="EC241" s="57"/>
      <c r="ED241" s="57"/>
      <c r="EE241" s="57"/>
      <c r="EF241" s="57"/>
      <c r="EG241" s="57"/>
      <c r="EH241" s="57"/>
      <c r="EI241" s="57"/>
      <c r="EJ241" s="57"/>
      <c r="EK241" s="57"/>
      <c r="EL241" s="57"/>
      <c r="EM241" s="57"/>
      <c r="EN241" s="57"/>
      <c r="EO241" s="57"/>
      <c r="EP241" s="57"/>
      <c r="EQ241" s="57"/>
      <c r="ER241" s="57"/>
      <c r="ES241" s="57"/>
      <c r="ET241" s="57"/>
      <c r="EU241" s="57"/>
      <c r="EV241" s="57"/>
      <c r="EW241" s="57"/>
      <c r="EX241" s="57"/>
      <c r="EY241" s="57"/>
      <c r="EZ241" s="57"/>
      <c r="FA241" s="57"/>
      <c r="FB241" s="57"/>
      <c r="FC241" s="57"/>
      <c r="FD241" s="57"/>
      <c r="FE241" s="57"/>
      <c r="FF241" s="57"/>
      <c r="FG241" s="57"/>
      <c r="FH241" s="57"/>
      <c r="FI241" s="57"/>
      <c r="FJ241" s="57"/>
      <c r="FK241" s="57"/>
      <c r="FL241" s="57"/>
      <c r="FM241" s="57"/>
      <c r="FN241" s="57"/>
      <c r="FO241" s="57"/>
      <c r="FP241" s="57"/>
      <c r="FQ241" s="57"/>
      <c r="FR241" s="57"/>
      <c r="FS241" s="57"/>
      <c r="FT241" s="57"/>
      <c r="FU241" s="57"/>
      <c r="FV241" s="57"/>
      <c r="FW241" s="57"/>
      <c r="FX241" s="57"/>
      <c r="FY241" s="57"/>
      <c r="FZ241" s="57"/>
      <c r="GA241" s="57"/>
      <c r="GB241" s="57"/>
      <c r="GC241" s="57"/>
      <c r="GD241" s="57"/>
      <c r="GE241" s="57"/>
      <c r="GF241" s="57"/>
      <c r="GG241" s="57"/>
      <c r="GH241" s="57"/>
      <c r="GI241" s="57"/>
      <c r="GJ241" s="57"/>
      <c r="GK241" s="57"/>
      <c r="GL241" s="57"/>
      <c r="GM241" s="57"/>
      <c r="GN241" s="57"/>
      <c r="GO241" s="57"/>
      <c r="GP241" s="57"/>
      <c r="GQ241" s="57"/>
      <c r="GR241" s="57"/>
      <c r="GS241" s="57"/>
      <c r="GT241" s="57"/>
      <c r="GU241" s="57"/>
      <c r="GV241" s="57"/>
      <c r="GW241" s="57"/>
      <c r="GX241" s="57"/>
      <c r="GY241" s="57"/>
      <c r="GZ241" s="57"/>
      <c r="HA241" s="57"/>
      <c r="HB241" s="57"/>
      <c r="HC241" s="57"/>
      <c r="HD241" s="57"/>
      <c r="HE241" s="57"/>
      <c r="HF241" s="57"/>
      <c r="HG241" s="57"/>
      <c r="HH241" s="57"/>
      <c r="HI241" s="57"/>
      <c r="HJ241" s="57"/>
      <c r="HK241" s="57"/>
      <c r="HL241" s="57"/>
      <c r="HM241" s="57"/>
      <c r="HN241" s="57"/>
      <c r="HO241" s="57"/>
      <c r="HP241" s="57"/>
      <c r="HQ241" s="57"/>
      <c r="HR241" s="57"/>
      <c r="HS241" s="57"/>
      <c r="HT241" s="57"/>
      <c r="HU241" s="57"/>
      <c r="HV241" s="57"/>
      <c r="HW241" s="57"/>
      <c r="HX241" s="57"/>
      <c r="HY241" s="57"/>
      <c r="HZ241" s="57"/>
      <c r="IA241" s="57"/>
      <c r="IB241" s="57"/>
      <c r="IC241" s="57"/>
      <c r="ID241" s="57"/>
      <c r="IE241" s="57"/>
      <c r="IF241" s="57"/>
      <c r="IG241" s="57"/>
      <c r="IH241" s="57"/>
      <c r="II241" s="57"/>
      <c r="IJ241" s="57"/>
      <c r="IK241" s="57"/>
      <c r="IL241" s="57"/>
      <c r="IM241" s="57"/>
      <c r="IN241" s="57"/>
      <c r="IO241" s="57"/>
      <c r="IP241" s="57"/>
      <c r="IQ241" s="57"/>
      <c r="IR241" s="57"/>
      <c r="IS241" s="57"/>
      <c r="IT241" s="57"/>
    </row>
    <row r="242" spans="1:254" ht="15.75">
      <c r="A242" s="44">
        <v>220</v>
      </c>
      <c r="B242" s="45" t="s">
        <v>202</v>
      </c>
      <c r="C242" s="45" t="s">
        <v>205</v>
      </c>
      <c r="D242" s="45" t="s">
        <v>31</v>
      </c>
      <c r="E242" s="45" t="s">
        <v>153</v>
      </c>
      <c r="F242" s="58">
        <v>2</v>
      </c>
      <c r="G242" s="46"/>
      <c r="H242" s="46"/>
      <c r="I242" s="46"/>
      <c r="J242" s="46"/>
      <c r="K242" s="46"/>
      <c r="L242" s="46"/>
      <c r="M242" s="46"/>
      <c r="N242" s="46"/>
      <c r="O242" s="48"/>
      <c r="P242" s="49"/>
      <c r="Q242" s="49"/>
      <c r="R242" s="49">
        <v>2</v>
      </c>
      <c r="S242" s="27">
        <v>1</v>
      </c>
      <c r="T242" s="57"/>
      <c r="U242" s="57"/>
      <c r="V242" s="57"/>
      <c r="W242" s="57"/>
      <c r="X242" s="57"/>
      <c r="Y242" s="57"/>
      <c r="Z242" s="57"/>
      <c r="AA242" s="57"/>
      <c r="AB242" s="57"/>
      <c r="AC242" s="57"/>
      <c r="AD242" s="57"/>
      <c r="AE242" s="57"/>
      <c r="AF242" s="57"/>
      <c r="AG242" s="57"/>
      <c r="AH242" s="57"/>
      <c r="AI242" s="57"/>
      <c r="AJ242" s="57"/>
      <c r="AK242" s="57"/>
      <c r="AL242" s="57"/>
      <c r="AM242" s="57"/>
      <c r="AN242" s="57"/>
      <c r="AO242" s="57"/>
      <c r="AP242" s="57"/>
      <c r="AQ242" s="57"/>
      <c r="AR242" s="57"/>
      <c r="AS242" s="57"/>
      <c r="AT242" s="57"/>
      <c r="AU242" s="57"/>
      <c r="AV242" s="57"/>
      <c r="AW242" s="57"/>
      <c r="AX242" s="57"/>
      <c r="AY242" s="57"/>
      <c r="AZ242" s="57"/>
      <c r="BA242" s="57"/>
      <c r="BB242" s="57"/>
      <c r="BC242" s="57"/>
      <c r="BD242" s="57"/>
      <c r="BE242" s="57"/>
      <c r="BF242" s="57"/>
      <c r="BG242" s="57"/>
      <c r="BH242" s="57"/>
      <c r="BI242" s="57"/>
      <c r="BJ242" s="57"/>
      <c r="BK242" s="57"/>
      <c r="BL242" s="57"/>
      <c r="BM242" s="57"/>
      <c r="BN242" s="57"/>
      <c r="BO242" s="57"/>
      <c r="BP242" s="57"/>
      <c r="BQ242" s="57"/>
      <c r="BR242" s="57"/>
      <c r="BS242" s="57"/>
      <c r="BT242" s="57"/>
      <c r="BU242" s="57"/>
      <c r="BV242" s="57"/>
      <c r="BW242" s="57"/>
      <c r="BX242" s="57"/>
      <c r="BY242" s="57"/>
      <c r="BZ242" s="57"/>
      <c r="CA242" s="57"/>
      <c r="CB242" s="57"/>
      <c r="CC242" s="57"/>
      <c r="CD242" s="57"/>
      <c r="CE242" s="57"/>
      <c r="CF242" s="57"/>
      <c r="CG242" s="57"/>
      <c r="CH242" s="57"/>
      <c r="CI242" s="57"/>
      <c r="CJ242" s="57"/>
      <c r="CK242" s="57"/>
      <c r="CL242" s="57"/>
      <c r="CM242" s="57"/>
      <c r="CN242" s="57"/>
      <c r="CO242" s="57"/>
      <c r="CP242" s="57"/>
      <c r="CQ242" s="57"/>
      <c r="CR242" s="57"/>
      <c r="CS242" s="57"/>
      <c r="CT242" s="57"/>
      <c r="CU242" s="57"/>
      <c r="CV242" s="57"/>
      <c r="CW242" s="57"/>
      <c r="CX242" s="57"/>
      <c r="CY242" s="57"/>
      <c r="CZ242" s="57"/>
      <c r="DA242" s="57"/>
      <c r="DB242" s="57"/>
      <c r="DC242" s="57"/>
      <c r="DD242" s="57"/>
      <c r="DE242" s="57"/>
      <c r="DF242" s="57"/>
      <c r="DG242" s="57"/>
      <c r="DH242" s="57"/>
      <c r="DI242" s="57"/>
      <c r="DJ242" s="57"/>
      <c r="DK242" s="57"/>
      <c r="DL242" s="57"/>
      <c r="DM242" s="57"/>
      <c r="DN242" s="57"/>
      <c r="DO242" s="57"/>
      <c r="DP242" s="57"/>
      <c r="DQ242" s="57"/>
      <c r="DR242" s="57"/>
      <c r="DS242" s="57"/>
      <c r="DT242" s="57"/>
      <c r="DU242" s="57"/>
      <c r="DV242" s="57"/>
      <c r="DW242" s="57"/>
      <c r="DX242" s="57"/>
      <c r="DY242" s="57"/>
      <c r="DZ242" s="57"/>
      <c r="EA242" s="57"/>
      <c r="EB242" s="57"/>
      <c r="EC242" s="57"/>
      <c r="ED242" s="57"/>
      <c r="EE242" s="57"/>
      <c r="EF242" s="57"/>
      <c r="EG242" s="57"/>
      <c r="EH242" s="57"/>
      <c r="EI242" s="57"/>
      <c r="EJ242" s="57"/>
      <c r="EK242" s="57"/>
      <c r="EL242" s="57"/>
      <c r="EM242" s="57"/>
      <c r="EN242" s="57"/>
      <c r="EO242" s="57"/>
      <c r="EP242" s="57"/>
      <c r="EQ242" s="57"/>
      <c r="ER242" s="57"/>
      <c r="ES242" s="57"/>
      <c r="ET242" s="57"/>
      <c r="EU242" s="57"/>
      <c r="EV242" s="57"/>
      <c r="EW242" s="57"/>
      <c r="EX242" s="57"/>
      <c r="EY242" s="57"/>
      <c r="EZ242" s="57"/>
      <c r="FA242" s="57"/>
      <c r="FB242" s="57"/>
      <c r="FC242" s="57"/>
      <c r="FD242" s="57"/>
      <c r="FE242" s="57"/>
      <c r="FF242" s="57"/>
      <c r="FG242" s="57"/>
      <c r="FH242" s="57"/>
      <c r="FI242" s="57"/>
      <c r="FJ242" s="57"/>
      <c r="FK242" s="57"/>
      <c r="FL242" s="57"/>
      <c r="FM242" s="57"/>
      <c r="FN242" s="57"/>
      <c r="FO242" s="57"/>
      <c r="FP242" s="57"/>
      <c r="FQ242" s="57"/>
      <c r="FR242" s="57"/>
      <c r="FS242" s="57"/>
      <c r="FT242" s="57"/>
      <c r="FU242" s="57"/>
      <c r="FV242" s="57"/>
      <c r="FW242" s="57"/>
      <c r="FX242" s="57"/>
      <c r="FY242" s="57"/>
      <c r="FZ242" s="57"/>
      <c r="GA242" s="57"/>
      <c r="GB242" s="57"/>
      <c r="GC242" s="57"/>
      <c r="GD242" s="57"/>
      <c r="GE242" s="57"/>
      <c r="GF242" s="57"/>
      <c r="GG242" s="57"/>
      <c r="GH242" s="57"/>
      <c r="GI242" s="57"/>
      <c r="GJ242" s="57"/>
      <c r="GK242" s="57"/>
      <c r="GL242" s="57"/>
      <c r="GM242" s="57"/>
      <c r="GN242" s="57"/>
      <c r="GO242" s="57"/>
      <c r="GP242" s="57"/>
      <c r="GQ242" s="57"/>
      <c r="GR242" s="57"/>
      <c r="GS242" s="57"/>
      <c r="GT242" s="57"/>
      <c r="GU242" s="57"/>
      <c r="GV242" s="57"/>
      <c r="GW242" s="57"/>
      <c r="GX242" s="57"/>
      <c r="GY242" s="57"/>
      <c r="GZ242" s="57"/>
      <c r="HA242" s="57"/>
      <c r="HB242" s="57"/>
      <c r="HC242" s="57"/>
      <c r="HD242" s="57"/>
      <c r="HE242" s="57"/>
      <c r="HF242" s="57"/>
      <c r="HG242" s="57"/>
      <c r="HH242" s="57"/>
      <c r="HI242" s="57"/>
      <c r="HJ242" s="57"/>
      <c r="HK242" s="57"/>
      <c r="HL242" s="57"/>
      <c r="HM242" s="57"/>
      <c r="HN242" s="57"/>
      <c r="HO242" s="57"/>
      <c r="HP242" s="57"/>
      <c r="HQ242" s="57"/>
      <c r="HR242" s="57"/>
      <c r="HS242" s="57"/>
      <c r="HT242" s="57"/>
      <c r="HU242" s="57"/>
      <c r="HV242" s="57"/>
      <c r="HW242" s="57"/>
      <c r="HX242" s="57"/>
      <c r="HY242" s="57"/>
      <c r="HZ242" s="57"/>
      <c r="IA242" s="57"/>
      <c r="IB242" s="57"/>
      <c r="IC242" s="57"/>
      <c r="ID242" s="57"/>
      <c r="IE242" s="57"/>
      <c r="IF242" s="57"/>
      <c r="IG242" s="57"/>
      <c r="IH242" s="57"/>
      <c r="II242" s="57"/>
      <c r="IJ242" s="57"/>
      <c r="IK242" s="57"/>
      <c r="IL242" s="57"/>
      <c r="IM242" s="57"/>
      <c r="IN242" s="57"/>
      <c r="IO242" s="57"/>
      <c r="IP242" s="57"/>
      <c r="IQ242" s="57"/>
      <c r="IR242" s="57"/>
      <c r="IS242" s="57"/>
      <c r="IT242" s="57"/>
    </row>
    <row r="243" spans="1:254" ht="15.75">
      <c r="A243" s="44">
        <v>221</v>
      </c>
      <c r="B243" s="45" t="s">
        <v>206</v>
      </c>
      <c r="C243" s="45" t="s">
        <v>207</v>
      </c>
      <c r="D243" s="45" t="s">
        <v>31</v>
      </c>
      <c r="E243" s="45" t="s">
        <v>10</v>
      </c>
      <c r="F243" s="10">
        <f t="shared" si="15"/>
        <v>1</v>
      </c>
      <c r="G243" s="46"/>
      <c r="H243" s="46"/>
      <c r="I243" s="46"/>
      <c r="J243" s="46"/>
      <c r="K243" s="46"/>
      <c r="L243" s="46"/>
      <c r="M243" s="46"/>
      <c r="N243" s="46"/>
      <c r="O243" s="48"/>
      <c r="P243" s="49"/>
      <c r="Q243" s="49">
        <v>1</v>
      </c>
      <c r="R243" s="49"/>
      <c r="S243" s="27">
        <v>1</v>
      </c>
    </row>
    <row r="244" spans="1:254" ht="15.75">
      <c r="A244" s="44">
        <v>222</v>
      </c>
      <c r="B244" s="45" t="s">
        <v>208</v>
      </c>
      <c r="C244" s="45" t="s">
        <v>26</v>
      </c>
      <c r="D244" s="45" t="s">
        <v>31</v>
      </c>
      <c r="E244" s="45" t="s">
        <v>10</v>
      </c>
      <c r="F244" s="10">
        <f t="shared" si="15"/>
        <v>1</v>
      </c>
      <c r="G244" s="46"/>
      <c r="H244" s="46"/>
      <c r="I244" s="46"/>
      <c r="J244" s="46"/>
      <c r="K244" s="46"/>
      <c r="L244" s="46"/>
      <c r="M244" s="46"/>
      <c r="N244" s="46"/>
      <c r="O244" s="48"/>
      <c r="P244" s="49"/>
      <c r="Q244" s="49">
        <v>1</v>
      </c>
      <c r="R244" s="49"/>
      <c r="S244" s="27">
        <v>1</v>
      </c>
    </row>
    <row r="245" spans="1:254" ht="15.75">
      <c r="A245" s="44">
        <v>223</v>
      </c>
      <c r="B245" s="45" t="s">
        <v>208</v>
      </c>
      <c r="C245" s="45" t="s">
        <v>26</v>
      </c>
      <c r="D245" s="45" t="s">
        <v>31</v>
      </c>
      <c r="E245" s="45" t="s">
        <v>19</v>
      </c>
      <c r="F245" s="58">
        <v>1</v>
      </c>
      <c r="G245" s="46"/>
      <c r="H245" s="46"/>
      <c r="I245" s="46"/>
      <c r="J245" s="46"/>
      <c r="K245" s="46"/>
      <c r="L245" s="46"/>
      <c r="M245" s="46"/>
      <c r="N245" s="46"/>
      <c r="O245" s="48"/>
      <c r="P245" s="49"/>
      <c r="Q245" s="49"/>
      <c r="R245" s="49">
        <v>1</v>
      </c>
      <c r="S245" s="27">
        <v>1</v>
      </c>
      <c r="T245" s="57"/>
      <c r="U245" s="57"/>
      <c r="V245" s="57"/>
      <c r="W245" s="57"/>
      <c r="X245" s="57"/>
      <c r="Y245" s="57"/>
      <c r="Z245" s="57"/>
      <c r="AA245" s="57"/>
      <c r="AB245" s="57"/>
      <c r="AC245" s="57"/>
      <c r="AD245" s="57"/>
      <c r="AE245" s="57"/>
      <c r="AF245" s="57"/>
      <c r="AG245" s="57"/>
      <c r="AH245" s="57"/>
      <c r="AI245" s="57"/>
      <c r="AJ245" s="57"/>
      <c r="AK245" s="57"/>
      <c r="AL245" s="57"/>
      <c r="AM245" s="57"/>
      <c r="AN245" s="57"/>
      <c r="AO245" s="57"/>
      <c r="AP245" s="57"/>
      <c r="AQ245" s="57"/>
      <c r="AR245" s="57"/>
      <c r="AS245" s="57"/>
      <c r="AT245" s="57"/>
      <c r="AU245" s="57"/>
      <c r="AV245" s="57"/>
      <c r="AW245" s="57"/>
      <c r="AX245" s="57"/>
      <c r="AY245" s="57"/>
      <c r="AZ245" s="57"/>
      <c r="BA245" s="57"/>
      <c r="BB245" s="57"/>
      <c r="BC245" s="57"/>
      <c r="BD245" s="57"/>
      <c r="BE245" s="57"/>
      <c r="BF245" s="57"/>
      <c r="BG245" s="57"/>
      <c r="BH245" s="57"/>
      <c r="BI245" s="57"/>
      <c r="BJ245" s="57"/>
      <c r="BK245" s="57"/>
      <c r="BL245" s="57"/>
      <c r="BM245" s="57"/>
      <c r="BN245" s="57"/>
      <c r="BO245" s="57"/>
      <c r="BP245" s="57"/>
      <c r="BQ245" s="57"/>
      <c r="BR245" s="57"/>
      <c r="BS245" s="57"/>
      <c r="BT245" s="57"/>
      <c r="BU245" s="57"/>
      <c r="BV245" s="57"/>
      <c r="BW245" s="57"/>
      <c r="BX245" s="57"/>
      <c r="BY245" s="57"/>
      <c r="BZ245" s="57"/>
      <c r="CA245" s="57"/>
      <c r="CB245" s="57"/>
      <c r="CC245" s="57"/>
      <c r="CD245" s="57"/>
      <c r="CE245" s="57"/>
      <c r="CF245" s="57"/>
      <c r="CG245" s="57"/>
      <c r="CH245" s="57"/>
      <c r="CI245" s="57"/>
      <c r="CJ245" s="57"/>
      <c r="CK245" s="57"/>
      <c r="CL245" s="57"/>
      <c r="CM245" s="57"/>
      <c r="CN245" s="57"/>
      <c r="CO245" s="57"/>
      <c r="CP245" s="57"/>
      <c r="CQ245" s="57"/>
      <c r="CR245" s="57"/>
      <c r="CS245" s="57"/>
      <c r="CT245" s="57"/>
      <c r="CU245" s="57"/>
      <c r="CV245" s="57"/>
      <c r="CW245" s="57"/>
      <c r="CX245" s="57"/>
      <c r="CY245" s="57"/>
      <c r="CZ245" s="57"/>
      <c r="DA245" s="57"/>
      <c r="DB245" s="57"/>
      <c r="DC245" s="57"/>
      <c r="DD245" s="57"/>
      <c r="DE245" s="57"/>
      <c r="DF245" s="57"/>
      <c r="DG245" s="57"/>
      <c r="DH245" s="57"/>
      <c r="DI245" s="57"/>
      <c r="DJ245" s="57"/>
      <c r="DK245" s="57"/>
      <c r="DL245" s="57"/>
      <c r="DM245" s="57"/>
      <c r="DN245" s="57"/>
      <c r="DO245" s="57"/>
      <c r="DP245" s="57"/>
      <c r="DQ245" s="57"/>
      <c r="DR245" s="57"/>
      <c r="DS245" s="57"/>
      <c r="DT245" s="57"/>
      <c r="DU245" s="57"/>
      <c r="DV245" s="57"/>
      <c r="DW245" s="57"/>
      <c r="DX245" s="57"/>
      <c r="DY245" s="57"/>
      <c r="DZ245" s="57"/>
      <c r="EA245" s="57"/>
      <c r="EB245" s="57"/>
      <c r="EC245" s="57"/>
      <c r="ED245" s="57"/>
      <c r="EE245" s="57"/>
      <c r="EF245" s="57"/>
      <c r="EG245" s="57"/>
      <c r="EH245" s="57"/>
      <c r="EI245" s="57"/>
      <c r="EJ245" s="57"/>
      <c r="EK245" s="57"/>
      <c r="EL245" s="57"/>
      <c r="EM245" s="57"/>
      <c r="EN245" s="57"/>
      <c r="EO245" s="57"/>
      <c r="EP245" s="57"/>
      <c r="EQ245" s="57"/>
      <c r="ER245" s="57"/>
      <c r="ES245" s="57"/>
      <c r="ET245" s="57"/>
      <c r="EU245" s="57"/>
      <c r="EV245" s="57"/>
      <c r="EW245" s="57"/>
      <c r="EX245" s="57"/>
      <c r="EY245" s="57"/>
      <c r="EZ245" s="57"/>
      <c r="FA245" s="57"/>
      <c r="FB245" s="57"/>
      <c r="FC245" s="57"/>
      <c r="FD245" s="57"/>
      <c r="FE245" s="57"/>
      <c r="FF245" s="57"/>
      <c r="FG245" s="57"/>
      <c r="FH245" s="57"/>
      <c r="FI245" s="57"/>
      <c r="FJ245" s="57"/>
      <c r="FK245" s="57"/>
      <c r="FL245" s="57"/>
      <c r="FM245" s="57"/>
      <c r="FN245" s="57"/>
      <c r="FO245" s="57"/>
      <c r="FP245" s="57"/>
      <c r="FQ245" s="57"/>
      <c r="FR245" s="57"/>
      <c r="FS245" s="57"/>
      <c r="FT245" s="57"/>
      <c r="FU245" s="57"/>
      <c r="FV245" s="57"/>
      <c r="FW245" s="57"/>
      <c r="FX245" s="57"/>
      <c r="FY245" s="57"/>
      <c r="FZ245" s="57"/>
      <c r="GA245" s="57"/>
      <c r="GB245" s="57"/>
      <c r="GC245" s="57"/>
      <c r="GD245" s="57"/>
      <c r="GE245" s="57"/>
      <c r="GF245" s="57"/>
      <c r="GG245" s="57"/>
      <c r="GH245" s="57"/>
      <c r="GI245" s="57"/>
      <c r="GJ245" s="57"/>
      <c r="GK245" s="57"/>
      <c r="GL245" s="57"/>
      <c r="GM245" s="57"/>
      <c r="GN245" s="57"/>
      <c r="GO245" s="57"/>
      <c r="GP245" s="57"/>
      <c r="GQ245" s="57"/>
      <c r="GR245" s="57"/>
      <c r="GS245" s="57"/>
      <c r="GT245" s="57"/>
      <c r="GU245" s="57"/>
      <c r="GV245" s="57"/>
      <c r="GW245" s="57"/>
      <c r="GX245" s="57"/>
      <c r="GY245" s="57"/>
      <c r="GZ245" s="57"/>
      <c r="HA245" s="57"/>
      <c r="HB245" s="57"/>
      <c r="HC245" s="57"/>
      <c r="HD245" s="57"/>
      <c r="HE245" s="57"/>
      <c r="HF245" s="57"/>
      <c r="HG245" s="57"/>
      <c r="HH245" s="57"/>
      <c r="HI245" s="57"/>
      <c r="HJ245" s="57"/>
      <c r="HK245" s="57"/>
      <c r="HL245" s="57"/>
      <c r="HM245" s="57"/>
      <c r="HN245" s="57"/>
      <c r="HO245" s="57"/>
      <c r="HP245" s="57"/>
      <c r="HQ245" s="57"/>
      <c r="HR245" s="57"/>
      <c r="HS245" s="57"/>
      <c r="HT245" s="57"/>
      <c r="HU245" s="57"/>
      <c r="HV245" s="57"/>
      <c r="HW245" s="57"/>
      <c r="HX245" s="57"/>
      <c r="HY245" s="57"/>
      <c r="HZ245" s="57"/>
      <c r="IA245" s="57"/>
      <c r="IB245" s="57"/>
      <c r="IC245" s="57"/>
      <c r="ID245" s="57"/>
      <c r="IE245" s="57"/>
      <c r="IF245" s="57"/>
      <c r="IG245" s="57"/>
      <c r="IH245" s="57"/>
      <c r="II245" s="57"/>
      <c r="IJ245" s="57"/>
      <c r="IK245" s="57"/>
      <c r="IL245" s="57"/>
      <c r="IM245" s="57"/>
      <c r="IN245" s="57"/>
      <c r="IO245" s="57"/>
      <c r="IP245" s="57"/>
      <c r="IQ245" s="57"/>
      <c r="IR245" s="57"/>
      <c r="IS245" s="57"/>
      <c r="IT245" s="57"/>
    </row>
    <row r="246" spans="1:254" ht="15.75">
      <c r="A246" s="44">
        <v>224</v>
      </c>
      <c r="B246" s="45" t="s">
        <v>208</v>
      </c>
      <c r="C246" s="45" t="s">
        <v>26</v>
      </c>
      <c r="D246" s="45" t="s">
        <v>31</v>
      </c>
      <c r="E246" s="45" t="s">
        <v>152</v>
      </c>
      <c r="F246" s="58">
        <v>1</v>
      </c>
      <c r="G246" s="46"/>
      <c r="H246" s="46"/>
      <c r="I246" s="46"/>
      <c r="J246" s="46"/>
      <c r="K246" s="46"/>
      <c r="L246" s="46"/>
      <c r="M246" s="46"/>
      <c r="N246" s="46"/>
      <c r="O246" s="48"/>
      <c r="P246" s="49"/>
      <c r="Q246" s="49"/>
      <c r="R246" s="49">
        <v>1</v>
      </c>
      <c r="S246" s="27">
        <v>1</v>
      </c>
      <c r="T246" s="57"/>
      <c r="U246" s="57"/>
      <c r="V246" s="57"/>
      <c r="W246" s="57"/>
      <c r="X246" s="57"/>
      <c r="Y246" s="57"/>
      <c r="Z246" s="57"/>
      <c r="AA246" s="57"/>
      <c r="AB246" s="57"/>
      <c r="AC246" s="57"/>
      <c r="AD246" s="57"/>
      <c r="AE246" s="57"/>
      <c r="AF246" s="57"/>
      <c r="AG246" s="57"/>
      <c r="AH246" s="57"/>
      <c r="AI246" s="57"/>
      <c r="AJ246" s="57"/>
      <c r="AK246" s="57"/>
      <c r="AL246" s="57"/>
      <c r="AM246" s="57"/>
      <c r="AN246" s="57"/>
      <c r="AO246" s="57"/>
      <c r="AP246" s="57"/>
      <c r="AQ246" s="57"/>
      <c r="AR246" s="57"/>
      <c r="AS246" s="57"/>
      <c r="AT246" s="57"/>
      <c r="AU246" s="57"/>
      <c r="AV246" s="57"/>
      <c r="AW246" s="57"/>
      <c r="AX246" s="57"/>
      <c r="AY246" s="57"/>
      <c r="AZ246" s="57"/>
      <c r="BA246" s="57"/>
      <c r="BB246" s="57"/>
      <c r="BC246" s="57"/>
      <c r="BD246" s="57"/>
      <c r="BE246" s="57"/>
      <c r="BF246" s="57"/>
      <c r="BG246" s="57"/>
      <c r="BH246" s="57"/>
      <c r="BI246" s="57"/>
      <c r="BJ246" s="57"/>
      <c r="BK246" s="57"/>
      <c r="BL246" s="57"/>
      <c r="BM246" s="57"/>
      <c r="BN246" s="57"/>
      <c r="BO246" s="57"/>
      <c r="BP246" s="57"/>
      <c r="BQ246" s="57"/>
      <c r="BR246" s="57"/>
      <c r="BS246" s="57"/>
      <c r="BT246" s="57"/>
      <c r="BU246" s="57"/>
      <c r="BV246" s="57"/>
      <c r="BW246" s="57"/>
      <c r="BX246" s="57"/>
      <c r="BY246" s="57"/>
      <c r="BZ246" s="57"/>
      <c r="CA246" s="57"/>
      <c r="CB246" s="57"/>
      <c r="CC246" s="57"/>
      <c r="CD246" s="57"/>
      <c r="CE246" s="57"/>
      <c r="CF246" s="57"/>
      <c r="CG246" s="57"/>
      <c r="CH246" s="57"/>
      <c r="CI246" s="57"/>
      <c r="CJ246" s="57"/>
      <c r="CK246" s="57"/>
      <c r="CL246" s="57"/>
      <c r="CM246" s="57"/>
      <c r="CN246" s="57"/>
      <c r="CO246" s="57"/>
      <c r="CP246" s="57"/>
      <c r="CQ246" s="57"/>
      <c r="CR246" s="57"/>
      <c r="CS246" s="57"/>
      <c r="CT246" s="57"/>
      <c r="CU246" s="57"/>
      <c r="CV246" s="57"/>
      <c r="CW246" s="57"/>
      <c r="CX246" s="57"/>
      <c r="CY246" s="57"/>
      <c r="CZ246" s="57"/>
      <c r="DA246" s="57"/>
      <c r="DB246" s="57"/>
      <c r="DC246" s="57"/>
      <c r="DD246" s="57"/>
      <c r="DE246" s="57"/>
      <c r="DF246" s="57"/>
      <c r="DG246" s="57"/>
      <c r="DH246" s="57"/>
      <c r="DI246" s="57"/>
      <c r="DJ246" s="57"/>
      <c r="DK246" s="57"/>
      <c r="DL246" s="57"/>
      <c r="DM246" s="57"/>
      <c r="DN246" s="57"/>
      <c r="DO246" s="57"/>
      <c r="DP246" s="57"/>
      <c r="DQ246" s="57"/>
      <c r="DR246" s="57"/>
      <c r="DS246" s="57"/>
      <c r="DT246" s="57"/>
      <c r="DU246" s="57"/>
      <c r="DV246" s="57"/>
      <c r="DW246" s="57"/>
      <c r="DX246" s="57"/>
      <c r="DY246" s="57"/>
      <c r="DZ246" s="57"/>
      <c r="EA246" s="57"/>
      <c r="EB246" s="57"/>
      <c r="EC246" s="57"/>
      <c r="ED246" s="57"/>
      <c r="EE246" s="57"/>
      <c r="EF246" s="57"/>
      <c r="EG246" s="57"/>
      <c r="EH246" s="57"/>
      <c r="EI246" s="57"/>
      <c r="EJ246" s="57"/>
      <c r="EK246" s="57"/>
      <c r="EL246" s="57"/>
      <c r="EM246" s="57"/>
      <c r="EN246" s="57"/>
      <c r="EO246" s="57"/>
      <c r="EP246" s="57"/>
      <c r="EQ246" s="57"/>
      <c r="ER246" s="57"/>
      <c r="ES246" s="57"/>
      <c r="ET246" s="57"/>
      <c r="EU246" s="57"/>
      <c r="EV246" s="57"/>
      <c r="EW246" s="57"/>
      <c r="EX246" s="57"/>
      <c r="EY246" s="57"/>
      <c r="EZ246" s="57"/>
      <c r="FA246" s="57"/>
      <c r="FB246" s="57"/>
      <c r="FC246" s="57"/>
      <c r="FD246" s="57"/>
      <c r="FE246" s="57"/>
      <c r="FF246" s="57"/>
      <c r="FG246" s="57"/>
      <c r="FH246" s="57"/>
      <c r="FI246" s="57"/>
      <c r="FJ246" s="57"/>
      <c r="FK246" s="57"/>
      <c r="FL246" s="57"/>
      <c r="FM246" s="57"/>
      <c r="FN246" s="57"/>
      <c r="FO246" s="57"/>
      <c r="FP246" s="57"/>
      <c r="FQ246" s="57"/>
      <c r="FR246" s="57"/>
      <c r="FS246" s="57"/>
      <c r="FT246" s="57"/>
      <c r="FU246" s="57"/>
      <c r="FV246" s="57"/>
      <c r="FW246" s="57"/>
      <c r="FX246" s="57"/>
      <c r="FY246" s="57"/>
      <c r="FZ246" s="57"/>
      <c r="GA246" s="57"/>
      <c r="GB246" s="57"/>
      <c r="GC246" s="57"/>
      <c r="GD246" s="57"/>
      <c r="GE246" s="57"/>
      <c r="GF246" s="57"/>
      <c r="GG246" s="57"/>
      <c r="GH246" s="57"/>
      <c r="GI246" s="57"/>
      <c r="GJ246" s="57"/>
      <c r="GK246" s="57"/>
      <c r="GL246" s="57"/>
      <c r="GM246" s="57"/>
      <c r="GN246" s="57"/>
      <c r="GO246" s="57"/>
      <c r="GP246" s="57"/>
      <c r="GQ246" s="57"/>
      <c r="GR246" s="57"/>
      <c r="GS246" s="57"/>
      <c r="GT246" s="57"/>
      <c r="GU246" s="57"/>
      <c r="GV246" s="57"/>
      <c r="GW246" s="57"/>
      <c r="GX246" s="57"/>
      <c r="GY246" s="57"/>
      <c r="GZ246" s="57"/>
      <c r="HA246" s="57"/>
      <c r="HB246" s="57"/>
      <c r="HC246" s="57"/>
      <c r="HD246" s="57"/>
      <c r="HE246" s="57"/>
      <c r="HF246" s="57"/>
      <c r="HG246" s="57"/>
      <c r="HH246" s="57"/>
      <c r="HI246" s="57"/>
      <c r="HJ246" s="57"/>
      <c r="HK246" s="57"/>
      <c r="HL246" s="57"/>
      <c r="HM246" s="57"/>
      <c r="HN246" s="57"/>
      <c r="HO246" s="57"/>
      <c r="HP246" s="57"/>
      <c r="HQ246" s="57"/>
      <c r="HR246" s="57"/>
      <c r="HS246" s="57"/>
      <c r="HT246" s="57"/>
      <c r="HU246" s="57"/>
      <c r="HV246" s="57"/>
      <c r="HW246" s="57"/>
      <c r="HX246" s="57"/>
      <c r="HY246" s="57"/>
      <c r="HZ246" s="57"/>
      <c r="IA246" s="57"/>
      <c r="IB246" s="57"/>
      <c r="IC246" s="57"/>
      <c r="ID246" s="57"/>
      <c r="IE246" s="57"/>
      <c r="IF246" s="57"/>
      <c r="IG246" s="57"/>
      <c r="IH246" s="57"/>
      <c r="II246" s="57"/>
      <c r="IJ246" s="57"/>
      <c r="IK246" s="57"/>
      <c r="IL246" s="57"/>
      <c r="IM246" s="57"/>
      <c r="IN246" s="57"/>
      <c r="IO246" s="57"/>
      <c r="IP246" s="57"/>
      <c r="IQ246" s="57"/>
      <c r="IR246" s="57"/>
      <c r="IS246" s="57"/>
      <c r="IT246" s="57"/>
    </row>
    <row r="247" spans="1:254" ht="15.75">
      <c r="A247" s="44">
        <v>225</v>
      </c>
      <c r="B247" s="45" t="s">
        <v>208</v>
      </c>
      <c r="C247" s="45" t="s">
        <v>26</v>
      </c>
      <c r="D247" s="45" t="s">
        <v>31</v>
      </c>
      <c r="E247" s="45" t="s">
        <v>153</v>
      </c>
      <c r="F247" s="58">
        <v>1</v>
      </c>
      <c r="G247" s="46"/>
      <c r="H247" s="46"/>
      <c r="I247" s="46"/>
      <c r="J247" s="46"/>
      <c r="K247" s="46"/>
      <c r="L247" s="46"/>
      <c r="M247" s="46"/>
      <c r="N247" s="46"/>
      <c r="O247" s="48"/>
      <c r="P247" s="49"/>
      <c r="Q247" s="49"/>
      <c r="R247" s="49">
        <v>1</v>
      </c>
      <c r="S247" s="27">
        <v>1</v>
      </c>
      <c r="T247" s="57"/>
      <c r="U247" s="57"/>
      <c r="V247" s="57"/>
      <c r="W247" s="57"/>
      <c r="X247" s="57"/>
      <c r="Y247" s="57"/>
      <c r="Z247" s="57"/>
      <c r="AA247" s="57"/>
      <c r="AB247" s="57"/>
      <c r="AC247" s="57"/>
      <c r="AD247" s="57"/>
      <c r="AE247" s="57"/>
      <c r="AF247" s="57"/>
      <c r="AG247" s="57"/>
      <c r="AH247" s="57"/>
      <c r="AI247" s="57"/>
      <c r="AJ247" s="57"/>
      <c r="AK247" s="57"/>
      <c r="AL247" s="57"/>
      <c r="AM247" s="57"/>
      <c r="AN247" s="57"/>
      <c r="AO247" s="57"/>
      <c r="AP247" s="57"/>
      <c r="AQ247" s="57"/>
      <c r="AR247" s="57"/>
      <c r="AS247" s="57"/>
      <c r="AT247" s="57"/>
      <c r="AU247" s="57"/>
      <c r="AV247" s="57"/>
      <c r="AW247" s="57"/>
      <c r="AX247" s="57"/>
      <c r="AY247" s="57"/>
      <c r="AZ247" s="57"/>
      <c r="BA247" s="57"/>
      <c r="BB247" s="57"/>
      <c r="BC247" s="57"/>
      <c r="BD247" s="57"/>
      <c r="BE247" s="57"/>
      <c r="BF247" s="57"/>
      <c r="BG247" s="57"/>
      <c r="BH247" s="57"/>
      <c r="BI247" s="57"/>
      <c r="BJ247" s="57"/>
      <c r="BK247" s="57"/>
      <c r="BL247" s="57"/>
      <c r="BM247" s="57"/>
      <c r="BN247" s="57"/>
      <c r="BO247" s="57"/>
      <c r="BP247" s="57"/>
      <c r="BQ247" s="57"/>
      <c r="BR247" s="57"/>
      <c r="BS247" s="57"/>
      <c r="BT247" s="57"/>
      <c r="BU247" s="57"/>
      <c r="BV247" s="57"/>
      <c r="BW247" s="57"/>
      <c r="BX247" s="57"/>
      <c r="BY247" s="57"/>
      <c r="BZ247" s="57"/>
      <c r="CA247" s="57"/>
      <c r="CB247" s="57"/>
      <c r="CC247" s="57"/>
      <c r="CD247" s="57"/>
      <c r="CE247" s="57"/>
      <c r="CF247" s="57"/>
      <c r="CG247" s="57"/>
      <c r="CH247" s="57"/>
      <c r="CI247" s="57"/>
      <c r="CJ247" s="57"/>
      <c r="CK247" s="57"/>
      <c r="CL247" s="57"/>
      <c r="CM247" s="57"/>
      <c r="CN247" s="57"/>
      <c r="CO247" s="57"/>
      <c r="CP247" s="57"/>
      <c r="CQ247" s="57"/>
      <c r="CR247" s="57"/>
      <c r="CS247" s="57"/>
      <c r="CT247" s="57"/>
      <c r="CU247" s="57"/>
      <c r="CV247" s="57"/>
      <c r="CW247" s="57"/>
      <c r="CX247" s="57"/>
      <c r="CY247" s="57"/>
      <c r="CZ247" s="57"/>
      <c r="DA247" s="57"/>
      <c r="DB247" s="57"/>
      <c r="DC247" s="57"/>
      <c r="DD247" s="57"/>
      <c r="DE247" s="57"/>
      <c r="DF247" s="57"/>
      <c r="DG247" s="57"/>
      <c r="DH247" s="57"/>
      <c r="DI247" s="57"/>
      <c r="DJ247" s="57"/>
      <c r="DK247" s="57"/>
      <c r="DL247" s="57"/>
      <c r="DM247" s="57"/>
      <c r="DN247" s="57"/>
      <c r="DO247" s="57"/>
      <c r="DP247" s="57"/>
      <c r="DQ247" s="57"/>
      <c r="DR247" s="57"/>
      <c r="DS247" s="57"/>
      <c r="DT247" s="57"/>
      <c r="DU247" s="57"/>
      <c r="DV247" s="57"/>
      <c r="DW247" s="57"/>
      <c r="DX247" s="57"/>
      <c r="DY247" s="57"/>
      <c r="DZ247" s="57"/>
      <c r="EA247" s="57"/>
      <c r="EB247" s="57"/>
      <c r="EC247" s="57"/>
      <c r="ED247" s="57"/>
      <c r="EE247" s="57"/>
      <c r="EF247" s="57"/>
      <c r="EG247" s="57"/>
      <c r="EH247" s="57"/>
      <c r="EI247" s="57"/>
      <c r="EJ247" s="57"/>
      <c r="EK247" s="57"/>
      <c r="EL247" s="57"/>
      <c r="EM247" s="57"/>
      <c r="EN247" s="57"/>
      <c r="EO247" s="57"/>
      <c r="EP247" s="57"/>
      <c r="EQ247" s="57"/>
      <c r="ER247" s="57"/>
      <c r="ES247" s="57"/>
      <c r="ET247" s="57"/>
      <c r="EU247" s="57"/>
      <c r="EV247" s="57"/>
      <c r="EW247" s="57"/>
      <c r="EX247" s="57"/>
      <c r="EY247" s="57"/>
      <c r="EZ247" s="57"/>
      <c r="FA247" s="57"/>
      <c r="FB247" s="57"/>
      <c r="FC247" s="57"/>
      <c r="FD247" s="57"/>
      <c r="FE247" s="57"/>
      <c r="FF247" s="57"/>
      <c r="FG247" s="57"/>
      <c r="FH247" s="57"/>
      <c r="FI247" s="57"/>
      <c r="FJ247" s="57"/>
      <c r="FK247" s="57"/>
      <c r="FL247" s="57"/>
      <c r="FM247" s="57"/>
      <c r="FN247" s="57"/>
      <c r="FO247" s="57"/>
      <c r="FP247" s="57"/>
      <c r="FQ247" s="57"/>
      <c r="FR247" s="57"/>
      <c r="FS247" s="57"/>
      <c r="FT247" s="57"/>
      <c r="FU247" s="57"/>
      <c r="FV247" s="57"/>
      <c r="FW247" s="57"/>
      <c r="FX247" s="57"/>
      <c r="FY247" s="57"/>
      <c r="FZ247" s="57"/>
      <c r="GA247" s="57"/>
      <c r="GB247" s="57"/>
      <c r="GC247" s="57"/>
      <c r="GD247" s="57"/>
      <c r="GE247" s="57"/>
      <c r="GF247" s="57"/>
      <c r="GG247" s="57"/>
      <c r="GH247" s="57"/>
      <c r="GI247" s="57"/>
      <c r="GJ247" s="57"/>
      <c r="GK247" s="57"/>
      <c r="GL247" s="57"/>
      <c r="GM247" s="57"/>
      <c r="GN247" s="57"/>
      <c r="GO247" s="57"/>
      <c r="GP247" s="57"/>
      <c r="GQ247" s="57"/>
      <c r="GR247" s="57"/>
      <c r="GS247" s="57"/>
      <c r="GT247" s="57"/>
      <c r="GU247" s="57"/>
      <c r="GV247" s="57"/>
      <c r="GW247" s="57"/>
      <c r="GX247" s="57"/>
      <c r="GY247" s="57"/>
      <c r="GZ247" s="57"/>
      <c r="HA247" s="57"/>
      <c r="HB247" s="57"/>
      <c r="HC247" s="57"/>
      <c r="HD247" s="57"/>
      <c r="HE247" s="57"/>
      <c r="HF247" s="57"/>
      <c r="HG247" s="57"/>
      <c r="HH247" s="57"/>
      <c r="HI247" s="57"/>
      <c r="HJ247" s="57"/>
      <c r="HK247" s="57"/>
      <c r="HL247" s="57"/>
      <c r="HM247" s="57"/>
      <c r="HN247" s="57"/>
      <c r="HO247" s="57"/>
      <c r="HP247" s="57"/>
      <c r="HQ247" s="57"/>
      <c r="HR247" s="57"/>
      <c r="HS247" s="57"/>
      <c r="HT247" s="57"/>
      <c r="HU247" s="57"/>
      <c r="HV247" s="57"/>
      <c r="HW247" s="57"/>
      <c r="HX247" s="57"/>
      <c r="HY247" s="57"/>
      <c r="HZ247" s="57"/>
      <c r="IA247" s="57"/>
      <c r="IB247" s="57"/>
      <c r="IC247" s="57"/>
      <c r="ID247" s="57"/>
      <c r="IE247" s="57"/>
      <c r="IF247" s="57"/>
      <c r="IG247" s="57"/>
      <c r="IH247" s="57"/>
      <c r="II247" s="57"/>
      <c r="IJ247" s="57"/>
      <c r="IK247" s="57"/>
      <c r="IL247" s="57"/>
      <c r="IM247" s="57"/>
      <c r="IN247" s="57"/>
      <c r="IO247" s="57"/>
      <c r="IP247" s="57"/>
      <c r="IQ247" s="57"/>
      <c r="IR247" s="57"/>
      <c r="IS247" s="57"/>
      <c r="IT247" s="57"/>
    </row>
    <row r="248" spans="1:254" ht="15.75">
      <c r="A248" s="36"/>
      <c r="B248" s="37"/>
      <c r="C248" s="37"/>
      <c r="D248" s="37"/>
      <c r="E248" s="37"/>
      <c r="F248" s="38">
        <f>SUM(F3:F244)</f>
        <v>6326</v>
      </c>
      <c r="G248" s="50">
        <f>SUM(G3:G244)</f>
        <v>61</v>
      </c>
      <c r="H248" s="50">
        <f t="shared" ref="H248:Q248" si="16">SUM(H3:H244)</f>
        <v>122</v>
      </c>
      <c r="I248" s="50">
        <f t="shared" si="16"/>
        <v>367</v>
      </c>
      <c r="J248" s="50">
        <f t="shared" si="16"/>
        <v>436</v>
      </c>
      <c r="K248" s="50">
        <f t="shared" si="16"/>
        <v>518</v>
      </c>
      <c r="L248" s="50">
        <f t="shared" si="16"/>
        <v>882</v>
      </c>
      <c r="M248" s="50">
        <f t="shared" si="16"/>
        <v>481</v>
      </c>
      <c r="N248" s="50">
        <f t="shared" si="16"/>
        <v>535</v>
      </c>
      <c r="O248" s="50">
        <f t="shared" si="16"/>
        <v>751</v>
      </c>
      <c r="P248" s="50">
        <f t="shared" si="16"/>
        <v>724</v>
      </c>
      <c r="Q248" s="50">
        <f t="shared" si="16"/>
        <v>510</v>
      </c>
      <c r="R248" s="74">
        <f>SUBTOTAL(109,R3:R247)</f>
        <v>875</v>
      </c>
      <c r="S248" s="39">
        <v>1</v>
      </c>
    </row>
    <row r="249" spans="1:254">
      <c r="O249"/>
      <c r="P249"/>
      <c r="Q249"/>
      <c r="R249"/>
    </row>
    <row r="250" spans="1:254">
      <c r="M250" s="4"/>
      <c r="N250" s="4"/>
      <c r="O250" s="5"/>
      <c r="P250" s="5"/>
      <c r="Q250" s="5"/>
      <c r="R250" s="5"/>
      <c r="S250" s="4"/>
    </row>
    <row r="251" spans="1:254">
      <c r="M251" s="4"/>
      <c r="N251" s="4"/>
      <c r="O251" s="5"/>
      <c r="P251" s="5"/>
      <c r="Q251" s="5"/>
      <c r="R251" s="5"/>
      <c r="S251" s="4"/>
    </row>
    <row r="252" spans="1:254">
      <c r="M252" s="4"/>
      <c r="N252" s="4"/>
      <c r="O252" s="5"/>
      <c r="P252" s="5"/>
      <c r="Q252" s="5"/>
      <c r="R252" s="5"/>
      <c r="S252" s="4"/>
    </row>
    <row r="253" spans="1:254">
      <c r="M253" s="4"/>
      <c r="N253" s="4"/>
      <c r="O253" s="5"/>
      <c r="P253" s="5"/>
      <c r="Q253" s="5"/>
      <c r="R253" s="5"/>
      <c r="S253" s="4"/>
    </row>
  </sheetData>
  <sheetProtection selectLockedCells="1" selectUnlockedCells="1"/>
  <mergeCells count="1">
    <mergeCell ref="A1:S1"/>
  </mergeCells>
  <phoneticPr fontId="0" type="noConversion"/>
  <printOptions horizontalCentered="1"/>
  <pageMargins left="0.78740157480314965" right="0" top="0" bottom="0" header="0" footer="0"/>
  <pageSetup paperSize="9" scale="80" orientation="landscape" horizontalDpi="300" verticalDpi="300" r:id="rId1"/>
  <headerFooter alignWithMargins="0"/>
  <colBreaks count="1" manualBreakCount="1">
    <brk id="20" max="1048575" man="1"/>
  </colBreaks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selection activeCell="E1" sqref="E1"/>
    </sheetView>
  </sheetViews>
  <sheetFormatPr defaultRowHeight="12.75"/>
  <sheetData>
    <row r="1" spans="1:10" ht="15">
      <c r="A1" s="2"/>
      <c r="B1" s="2"/>
      <c r="C1" s="2"/>
      <c r="D1" s="2"/>
      <c r="E1" s="2"/>
    </row>
    <row r="2" spans="1:10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>
      <c r="A5" s="1"/>
      <c r="B5" s="1"/>
      <c r="C5" s="1"/>
      <c r="D5" s="1"/>
      <c r="E5" s="1"/>
      <c r="F5" s="1"/>
      <c r="G5" s="1"/>
      <c r="H5" s="1"/>
      <c r="I5" s="1"/>
      <c r="J5" s="1"/>
    </row>
    <row r="6" spans="1:10">
      <c r="A6" s="1"/>
      <c r="B6" s="1"/>
      <c r="C6" s="1"/>
      <c r="D6" s="1"/>
      <c r="E6" s="1"/>
      <c r="F6" s="1"/>
      <c r="G6" s="1"/>
      <c r="H6" s="1"/>
      <c r="I6" s="1"/>
      <c r="J6" s="1"/>
    </row>
    <row r="7" spans="1:10">
      <c r="A7" s="1"/>
      <c r="B7" s="1"/>
      <c r="C7" s="1"/>
      <c r="D7" s="1"/>
      <c r="E7" s="1"/>
      <c r="F7" s="1"/>
      <c r="G7" s="1"/>
      <c r="H7" s="1"/>
      <c r="I7" s="1"/>
      <c r="J7" s="1"/>
    </row>
    <row r="8" spans="1:10">
      <c r="A8" s="1"/>
      <c r="B8" s="1"/>
      <c r="C8" s="1"/>
      <c r="D8" s="1"/>
      <c r="E8" s="1"/>
      <c r="F8" s="1"/>
      <c r="G8" s="1"/>
      <c r="H8" s="1"/>
      <c r="I8" s="1"/>
      <c r="J8" s="1"/>
    </row>
    <row r="9" spans="1:10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>
      <c r="A10" s="1"/>
      <c r="B10" s="1"/>
      <c r="C10" s="1"/>
      <c r="D10" s="1"/>
      <c r="E10" s="1"/>
      <c r="F10" s="1"/>
      <c r="G10" s="1"/>
      <c r="H10" s="1"/>
      <c r="I10" s="1"/>
      <c r="J10" s="1"/>
    </row>
    <row r="11" spans="1:10">
      <c r="A11" s="1"/>
      <c r="B11" s="1"/>
      <c r="C11" s="1"/>
      <c r="D11" s="1"/>
      <c r="E11" s="1"/>
      <c r="F11" s="1"/>
      <c r="G11" s="1"/>
      <c r="H11" s="1"/>
      <c r="I11" s="1"/>
      <c r="J11" s="1"/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RONO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DENIS</dc:creator>
  <cp:lastModifiedBy>Библиотека</cp:lastModifiedBy>
  <cp:lastPrinted>2017-02-06T05:52:04Z</cp:lastPrinted>
  <dcterms:created xsi:type="dcterms:W3CDTF">2012-02-17T07:48:22Z</dcterms:created>
  <dcterms:modified xsi:type="dcterms:W3CDTF">2019-09-30T10:40:49Z</dcterms:modified>
</cp:coreProperties>
</file>